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D210E94F-8E68-451E-AAB5-CEB42F4A9A37}" xr6:coauthVersionLast="47" xr6:coauthVersionMax="47" xr10:uidLastSave="{00000000-0000-0000-0000-000000000000}"/>
  <bookViews>
    <workbookView xWindow="-120" yWindow="-120" windowWidth="20730" windowHeight="11040" tabRatio="944" xr2:uid="{00000000-000D-0000-FFFF-FFFF00000000}"/>
  </bookViews>
  <sheets>
    <sheet name="SEGURIDAD PCTE MAYO25" sheetId="10" r:id="rId1"/>
  </sheets>
  <definedNames>
    <definedName name="_xlnm._FilterDatabase" localSheetId="0" hidden="1">'SEGURIDAD PCTE MAYO25'!$A$1:$AI$119</definedName>
  </definedNames>
  <calcPr calcId="191028"/>
  <pivotCaches>
    <pivotCache cacheId="4" r:id="rId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126" i="10" l="1"/>
  <c r="AC126" i="10"/>
  <c r="AB126" i="10"/>
  <c r="AA126" i="10"/>
  <c r="Z126" i="10"/>
  <c r="Y126" i="10"/>
  <c r="X126" i="10"/>
  <c r="W126" i="10"/>
  <c r="V126" i="10"/>
  <c r="U126" i="10"/>
  <c r="T126" i="10"/>
  <c r="AD125" i="10"/>
  <c r="AC125" i="10"/>
  <c r="AB125" i="10"/>
  <c r="AA125" i="10"/>
  <c r="Z125" i="10"/>
  <c r="Y125" i="10"/>
  <c r="X125" i="10"/>
  <c r="W125" i="10"/>
  <c r="V125" i="10"/>
  <c r="U125" i="10"/>
  <c r="T125" i="10"/>
  <c r="AD124" i="10"/>
  <c r="AC124" i="10"/>
  <c r="AB124" i="10"/>
  <c r="AA124" i="10"/>
  <c r="Z124" i="10"/>
  <c r="Y124" i="10"/>
  <c r="X124" i="10"/>
  <c r="W124" i="10"/>
  <c r="V124" i="10"/>
  <c r="U124" i="10"/>
  <c r="T124" i="10"/>
  <c r="AD123" i="10"/>
  <c r="AC123" i="10"/>
  <c r="AB123" i="10"/>
  <c r="AA123" i="10"/>
  <c r="Z123" i="10"/>
  <c r="Y123" i="10"/>
  <c r="X123" i="10"/>
  <c r="W123" i="10"/>
  <c r="V123" i="10"/>
  <c r="U123" i="10"/>
  <c r="T123" i="10"/>
  <c r="S123" i="10"/>
  <c r="S126" i="10"/>
  <c r="S125" i="10"/>
  <c r="S124" i="10"/>
  <c r="AG128" i="10"/>
  <c r="V136" i="10"/>
  <c r="V135" i="10"/>
  <c r="V134" i="10"/>
  <c r="V138" i="10"/>
  <c r="U136" i="10"/>
  <c r="U135" i="10"/>
  <c r="U134" i="10"/>
  <c r="U138" i="10"/>
  <c r="T136" i="10"/>
  <c r="T135" i="10"/>
  <c r="T134" i="10"/>
  <c r="T138" i="10"/>
  <c r="AC127" i="10"/>
  <c r="AB127" i="10"/>
  <c r="Z127" i="10"/>
  <c r="Y127" i="10"/>
  <c r="S138" i="10"/>
  <c r="W138" i="10" s="1"/>
  <c r="T127" i="10"/>
  <c r="S137" i="10" l="1"/>
  <c r="S127" i="10"/>
  <c r="AE123" i="10"/>
  <c r="AG123" i="10" s="1"/>
  <c r="V127" i="10"/>
  <c r="U127" i="10"/>
  <c r="S134" i="10"/>
  <c r="X127" i="10"/>
  <c r="W127" i="10"/>
  <c r="S135" i="10"/>
  <c r="W135" i="10" s="1"/>
  <c r="AA127" i="10"/>
  <c r="S136" i="10"/>
  <c r="W136" i="10" s="1"/>
  <c r="AD127" i="10"/>
  <c r="T137" i="10"/>
  <c r="AE124" i="10"/>
  <c r="AG124" i="10" s="1"/>
  <c r="T139" i="10"/>
  <c r="T140" i="10" s="1"/>
  <c r="U137" i="10"/>
  <c r="AE125" i="10"/>
  <c r="AG125" i="10" s="1"/>
  <c r="U139" i="10"/>
  <c r="U140" i="10" s="1"/>
  <c r="V137" i="10"/>
  <c r="AE126" i="10"/>
  <c r="AG126" i="10" s="1"/>
  <c r="V139" i="10"/>
  <c r="V140" i="10" s="1"/>
  <c r="S139" i="10" l="1"/>
  <c r="W134" i="10"/>
  <c r="AG127" i="10"/>
  <c r="W137" i="10"/>
  <c r="S140" i="10" l="1"/>
  <c r="W140" i="10" s="1"/>
  <c r="W139" i="10"/>
</calcChain>
</file>

<file path=xl/sharedStrings.xml><?xml version="1.0" encoding="utf-8"?>
<sst xmlns="http://schemas.openxmlformats.org/spreadsheetml/2006/main" count="1591" uniqueCount="533">
  <si>
    <t>TEMA GENERAL DE LA ASISTENCIA TÉCNICA</t>
  </si>
  <si>
    <t>FECHA DE LA ASISTENCIA TÉCNICA</t>
  </si>
  <si>
    <t>SEGURIDAD DEL PACIENTE</t>
  </si>
  <si>
    <t>SSO JM -Seguridad del Paciente, Telemedicina, Historia Clínica</t>
  </si>
  <si>
    <t>Total general</t>
  </si>
  <si>
    <t>ID</t>
  </si>
  <si>
    <t>Hora de inicio</t>
  </si>
  <si>
    <t>Hora de finalización</t>
  </si>
  <si>
    <t>Correo electrónico</t>
  </si>
  <si>
    <t>Nombre</t>
  </si>
  <si>
    <t>Hora de la última modificación</t>
  </si>
  <si>
    <t>Nombre del Facilitador principal</t>
  </si>
  <si>
    <t>MODALIDAD DE ASISTENCIA TÉCNICA</t>
  </si>
  <si>
    <t xml:space="preserve">NOMBRE DE ASISTENTE
Registre el nombre de la Persona que asiste a recibir la asistencia técnica individual
</t>
  </si>
  <si>
    <t xml:space="preserve">IDENTIFICACION DE LA PERSONA QUE ASISTE (CC óCE)
Registre numero de identificación personal del asistente o en caso de no tener este dato por favor registre 0
</t>
  </si>
  <si>
    <t>NOMBRE O RAZÓN SOCIAL 
Diligencie la razón social del prestador de acuerdo al registro en el REPS</t>
  </si>
  <si>
    <t>NÚMERO DE IDENTIFICACIÓN DEL PRESTADOR (NIT, CC ó CE)
Registre el NIT sin dígito de verificación, en caso de no tener este dato por favor registre 0</t>
  </si>
  <si>
    <t>TEMA ESPECIFICO DE LA ASISTENCIA</t>
  </si>
  <si>
    <t xml:space="preserve">TIPO DE PARTICIPANTE
 </t>
  </si>
  <si>
    <t>NÚMERO TELEFÓNICO</t>
  </si>
  <si>
    <t xml:space="preserve">Correo electrónico
</t>
  </si>
  <si>
    <t>Se cumplió con el objetivo de asistencia técnica</t>
  </si>
  <si>
    <t>La asistencia técnica facilita la construcción de nuevos conocimientos y prácticas</t>
  </si>
  <si>
    <t>La asistencia técnica cumplió con sus  expectativas </t>
  </si>
  <si>
    <t>Los contenidos son útiles y aplicables para el mejoramiento de los procesos de la Institución</t>
  </si>
  <si>
    <t>Los facilitadores realizan retroalimentación y resolución de dudas de manera respetuosa </t>
  </si>
  <si>
    <t>Los facilitadores demuestran dominio en el tema tratado</t>
  </si>
  <si>
    <t>Los facilitadores comunican con claridad los conceptos expuestos</t>
  </si>
  <si>
    <t>Los facilitadores fomentan el interés y la participación de los asistentes</t>
  </si>
  <si>
    <t>La asistencia técnica propicia reflexión y motivación por el cuidado y mejoramiento de la calidad </t>
  </si>
  <si>
    <t>Evalúe la metodología utilizada por los facilitadores  durante la asistencia técnica</t>
  </si>
  <si>
    <t>¿La asistencia técnica se desarrolló en los tiempos establecidos?</t>
  </si>
  <si>
    <t>¿El medio para realizar la asistencia técnica fue apropiado? (virtual o presencial) </t>
  </si>
  <si>
    <t xml:space="preserve">NOMBRE FACILITADORES ACOMPAÑANTES
</t>
  </si>
  <si>
    <t>Comentarios adicionales:</t>
  </si>
  <si>
    <t>¿En qué tema del  Sistema Obligatorio de Garantía de la Calidad - SOGCS le gustaría recibir Asistencia Técnica para fortalecer las competencias de su Institución?</t>
  </si>
  <si>
    <t>¿En qué  otro tema le gustaría recibir Asistencia Técnica?  (en caso de no tener observaciones diligenciar NA)</t>
  </si>
  <si>
    <t>AGRADECEMOS SU PARTICIPACIÓN
Recordamos que los datos aquí suministrados se encuentran protegidos de acuerdo con la Ley de protección de datos.</t>
  </si>
  <si>
    <t>anonymous</t>
  </si>
  <si>
    <t>Luis Enrique Gomez</t>
  </si>
  <si>
    <t>VIRTUAL</t>
  </si>
  <si>
    <t xml:space="preserve">Yvonne Aguilar </t>
  </si>
  <si>
    <t>SUBRED INTEGRADA DE SERVICIOS DE SALUD SUR E.S.E.</t>
  </si>
  <si>
    <t>Seguridad del Paciente APH</t>
  </si>
  <si>
    <t>Institución Prestadora de Servicios de Salud IPS</t>
  </si>
  <si>
    <t>yaguilarc@gmail.com</t>
  </si>
  <si>
    <t>Sandoval Barrera Marha Stella;</t>
  </si>
  <si>
    <t>Na</t>
  </si>
  <si>
    <t>Guías de Práctica Clínica</t>
  </si>
  <si>
    <t>Martha Stella Sandoval Barrera</t>
  </si>
  <si>
    <t xml:space="preserve">Yennifer Lorena Martínez </t>
  </si>
  <si>
    <t>SUBRED INTEGRADA DE SERVICIOS DE SALUD NORTE E.S.E</t>
  </si>
  <si>
    <t>Gestiónclica@subrednorte.gov.co</t>
  </si>
  <si>
    <t xml:space="preserve">Muy bien </t>
  </si>
  <si>
    <t>Bioseguridad en Odontología</t>
  </si>
  <si>
    <t>OSCAR JAVIER DIAZ VEGA</t>
  </si>
  <si>
    <t>proapoyonorte@gmail.com</t>
  </si>
  <si>
    <t>Gomez Arciniegas Luis Enrique;</t>
  </si>
  <si>
    <t>N/A</t>
  </si>
  <si>
    <t>Bioseguridad General</t>
  </si>
  <si>
    <t>Oscar Carabalí</t>
  </si>
  <si>
    <t>DAVID ALONSO ZEA ACOSTA</t>
  </si>
  <si>
    <t>MEDICARTE</t>
  </si>
  <si>
    <t>dzea@medicarte.com.co</t>
  </si>
  <si>
    <t>Carabali Mosquera Oscar Eduardo;</t>
  </si>
  <si>
    <t>Sistema Único de Acreditación</t>
  </si>
  <si>
    <t>Juan Andrei Vargas Camelo</t>
  </si>
  <si>
    <t>Droguerías y Farmacias Cruz Verde</t>
  </si>
  <si>
    <t>Medicamentos, dispositivos médicos e insumos</t>
  </si>
  <si>
    <t>Entidad con Objeto Social Diferente OSD</t>
  </si>
  <si>
    <t>juan.vargas@cruzverde.com.co</t>
  </si>
  <si>
    <t>SIN FACILITADOR ACOMPAÑANTE;</t>
  </si>
  <si>
    <t>NA</t>
  </si>
  <si>
    <t>Diego Charry</t>
  </si>
  <si>
    <t>diego.charry@cruzverde.com.co</t>
  </si>
  <si>
    <t>Ninguna de los anteriores</t>
  </si>
  <si>
    <t>Angélica zambrano</t>
  </si>
  <si>
    <t>Sds</t>
  </si>
  <si>
    <t>Colaborador SDS</t>
  </si>
  <si>
    <t>amzambrano@saludcapital.gov.co</t>
  </si>
  <si>
    <t xml:space="preserve">Gracias </t>
  </si>
  <si>
    <t>Estándar 4: Medicamentos, dispositivos Médicos e insumos</t>
  </si>
  <si>
    <t xml:space="preserve">Paquetes instruccionales </t>
  </si>
  <si>
    <t>Otros</t>
  </si>
  <si>
    <t>.</t>
  </si>
  <si>
    <t>Tecnovigilancia</t>
  </si>
  <si>
    <t>Profesional Independiente</t>
  </si>
  <si>
    <t>Farmacovigilancia</t>
  </si>
  <si>
    <t>CAJA COLOMBIANA DE SUBSIDIO FAMILIAR COLSUBSIDIO</t>
  </si>
  <si>
    <t>Villegas Robayo Gloria Lizethe;</t>
  </si>
  <si>
    <t>Sistema de Información para la Calidad- Resolución 256 de 2016</t>
  </si>
  <si>
    <t>HOSPITAL MILITAR CENTRAL</t>
  </si>
  <si>
    <t xml:space="preserve">Pamec </t>
  </si>
  <si>
    <t>Clara Liliana Martínez</t>
  </si>
  <si>
    <t xml:space="preserve"> Maryerly Ardila</t>
  </si>
  <si>
    <t>Gracias</t>
  </si>
  <si>
    <t>Conozca el proceso sancionatorio</t>
  </si>
  <si>
    <t xml:space="preserve">Ninguno </t>
  </si>
  <si>
    <t>Residuos Hospitalarios</t>
  </si>
  <si>
    <t>na</t>
  </si>
  <si>
    <t>Humanización</t>
  </si>
  <si>
    <t>PRESENCIAL</t>
  </si>
  <si>
    <t>Yesica Lorena Piñeros Rodríguez</t>
  </si>
  <si>
    <t>Clínica Juan N. Corpas</t>
  </si>
  <si>
    <t>Implementación de la Guía de  Segundas Víctimas, Resarcimiento Y Mitigación</t>
  </si>
  <si>
    <t>Lider_segpaciente@clinicajuanncorpas.com</t>
  </si>
  <si>
    <t xml:space="preserve">Felicitaciones </t>
  </si>
  <si>
    <t>Seguridad del Paciente IPS</t>
  </si>
  <si>
    <t xml:space="preserve">María Fernanda Saavedra -Leonardo Fabio Garzón Leguizamón </t>
  </si>
  <si>
    <t>Telemedicina</t>
  </si>
  <si>
    <t>Seguridad del Paciente Profesional Independiente</t>
  </si>
  <si>
    <t>Ardila Martinez Mayerly;</t>
  </si>
  <si>
    <t>No</t>
  </si>
  <si>
    <t xml:space="preserve">Yesmith Paola Pineda Mendoza </t>
  </si>
  <si>
    <t xml:space="preserve">Ypineda@homil.gov.co </t>
  </si>
  <si>
    <t>Yennifer Lorena Martinez Ariza</t>
  </si>
  <si>
    <t>gestionclinica@subrednorte.gov.co</t>
  </si>
  <si>
    <t>Ardila Martinez Mayerly;Gomez Arciniegas Luis Enrique;Sandoval Barrera Marha Stella;</t>
  </si>
  <si>
    <t>Actualizacion de documentos de APH</t>
  </si>
  <si>
    <t>Seguimiento a riesgos</t>
  </si>
  <si>
    <t xml:space="preserve">Angélica Paola Bello Urrea </t>
  </si>
  <si>
    <t>unidadfuncionalaphsur@subredsur.gov.co</t>
  </si>
  <si>
    <t xml:space="preserve">Jorge melo </t>
  </si>
  <si>
    <t>coordinacionaph@subrednorte.gov.co</t>
  </si>
  <si>
    <t>Ardila Martinez Mayerly;Sandoval Barrera Marha Stella;</t>
  </si>
  <si>
    <t>Sandoval Barrera Marha Stella;Ardila Martinez Mayerly;</t>
  </si>
  <si>
    <t xml:space="preserve">Linet Mora Ortiz </t>
  </si>
  <si>
    <t>SUBRED INTEGRADA DE SERVICIOS DE SALUD SUR E.S.E</t>
  </si>
  <si>
    <t>reportandoeventos@subredsur.gov.co</t>
  </si>
  <si>
    <t>Gomez Arciniegas Luis Enrique;Ardila Martinez Mayerly;Sandoval Barrera Marha Stella;</t>
  </si>
  <si>
    <t xml:space="preserve">Jonathan Trujillo Mejias </t>
  </si>
  <si>
    <t xml:space="preserve">Jonathan Trujillo </t>
  </si>
  <si>
    <t>jatrujillo@saludcapital.gov.co</t>
  </si>
  <si>
    <t>Ninguno</t>
  </si>
  <si>
    <t xml:space="preserve">Elizabeth Castro Bonilla </t>
  </si>
  <si>
    <t>Subred Integrada de Servicios de Salud norte E.S.E</t>
  </si>
  <si>
    <t>apoyourgencias@subrednorte.gov.co</t>
  </si>
  <si>
    <t>Gomez Arciniegas Luis Enrique;Ardila Martinez Mayerly;</t>
  </si>
  <si>
    <t xml:space="preserve">Sin sugerencias </t>
  </si>
  <si>
    <t xml:space="preserve">Maria Isabel Bravo Caicedo </t>
  </si>
  <si>
    <t xml:space="preserve">mibcoc@hotmail.com </t>
  </si>
  <si>
    <t>Marley Andrea Avila Puentes</t>
  </si>
  <si>
    <t>Subred Integrada de Servicios de Salud Centro Oriente</t>
  </si>
  <si>
    <t>referenteseguridadpacienteco@subredcentrooriente.gov.co</t>
  </si>
  <si>
    <t>Ardila Martinez Mayerly;Sandoval Barrera Marha Stella;Gomez Arciniegas Luis Enrique;</t>
  </si>
  <si>
    <t>Caidas</t>
  </si>
  <si>
    <t xml:space="preserve">Maria Oyuela Mendivelso </t>
  </si>
  <si>
    <t xml:space="preserve">Subred Integrada de Servicios de Salud Centro Oriente </t>
  </si>
  <si>
    <t>maria_oyuela@hotmail.com</t>
  </si>
  <si>
    <t>Ninguna</t>
  </si>
  <si>
    <t>Estándar 3. Dotación Resolución 3100 de 2019 (Equipos biomédicos)</t>
  </si>
  <si>
    <t>Janneth Cubillos Cano</t>
  </si>
  <si>
    <t>Mediclinico Santa Ana IPS</t>
  </si>
  <si>
    <t>Infraestructura</t>
  </si>
  <si>
    <t xml:space="preserve">MARÍA ALEJANDRA MARTÍNEZ DELGADO </t>
  </si>
  <si>
    <t>Medicentro Familiar IPS SAS</t>
  </si>
  <si>
    <t xml:space="preserve">Garantizar la correcta identificación del paciente y las muestras de laboratorio </t>
  </si>
  <si>
    <t xml:space="preserve">martinezmariaalejandra18@gmail.com </t>
  </si>
  <si>
    <t>Albert Jesus Ramos Cardenas</t>
  </si>
  <si>
    <t>Clinica Medicentro Familiar</t>
  </si>
  <si>
    <t>Seguridad del paciente</t>
  </si>
  <si>
    <t>ramoscardenas_albertjesus@yahoo.es</t>
  </si>
  <si>
    <t xml:space="preserve">Muy interesante el desarrollo del tema que se busca la necesidad de siempre una mejora continúa </t>
  </si>
  <si>
    <t>Resolución 3100 de 2019</t>
  </si>
  <si>
    <t xml:space="preserve">Jenny Tatiana Monroy Rodríguez </t>
  </si>
  <si>
    <t xml:space="preserve">Garantizar identificación del paciente </t>
  </si>
  <si>
    <t>jennytb16@gmail.com</t>
  </si>
  <si>
    <t xml:space="preserve">Jessica Tovar </t>
  </si>
  <si>
    <t>Jessicatovar0212@gmail.com</t>
  </si>
  <si>
    <t xml:space="preserve">Muy buenos temas para reforzar </t>
  </si>
  <si>
    <t>Reactivovigilancia</t>
  </si>
  <si>
    <t xml:space="preserve">Sandra Lucia Corredor Brito </t>
  </si>
  <si>
    <t>sandra-corredor@hotmail.com</t>
  </si>
  <si>
    <t>Yurley Silva</t>
  </si>
  <si>
    <t>yurlysilva@hotmail.com</t>
  </si>
  <si>
    <t xml:space="preserve">Carolina Ortiz Caicedo </t>
  </si>
  <si>
    <t xml:space="preserve">Clínica Santa Teresita del Niño Jesús </t>
  </si>
  <si>
    <t>Seguridad del Paciente: Caídas: Prevención y Reducción</t>
  </si>
  <si>
    <t>carolinaortizcaicedo@gmail.com</t>
  </si>
  <si>
    <t xml:space="preserve">Muy productiva la charla </t>
  </si>
  <si>
    <t xml:space="preserve">Tecnovigilancia </t>
  </si>
  <si>
    <t xml:space="preserve">María Cristina Herrera </t>
  </si>
  <si>
    <t>mccrystal14@hotmaicpl</t>
  </si>
  <si>
    <t xml:space="preserve">Excelente </t>
  </si>
  <si>
    <t>Poct</t>
  </si>
  <si>
    <t xml:space="preserve">Jaime Arturo Morales Garcés </t>
  </si>
  <si>
    <t>Clínica Santa Teresita del niño Jesus</t>
  </si>
  <si>
    <t>jaimoragar44hotmail.com</t>
  </si>
  <si>
    <t xml:space="preserve">La participación fue buena </t>
  </si>
  <si>
    <t>Pruebas poct</t>
  </si>
  <si>
    <t>Magaly Rojas Correa</t>
  </si>
  <si>
    <t xml:space="preserve">Correctas identificación de las. Muestras </t>
  </si>
  <si>
    <t>Magalyrojas1422@gmail.com</t>
  </si>
  <si>
    <t xml:space="preserve">Felicitaciones muy clara y educativa la. Capacitación </t>
  </si>
  <si>
    <t>3100</t>
  </si>
  <si>
    <t>Excelente</t>
  </si>
  <si>
    <t xml:space="preserve">Alejandra Ruiz Cabiativa </t>
  </si>
  <si>
    <t>Clínica Campo Abierto Organización Sanitas Internacional</t>
  </si>
  <si>
    <t xml:space="preserve">Mesa para mejorar la seguridad en la utilización de medicamentos </t>
  </si>
  <si>
    <t>alejandra.ruizc@colsanitas.com</t>
  </si>
  <si>
    <t>Sandoval Barrera Marha Stella;Ardila Martinez Mayerly;Carabali Mosquera Oscar Eduardo;</t>
  </si>
  <si>
    <t xml:space="preserve">PAULA BARRETO </t>
  </si>
  <si>
    <t>HEALTH LIFE IPS</t>
  </si>
  <si>
    <t>seguridad.paciente@hlips.com</t>
  </si>
  <si>
    <t>Ardila Martinez Mayerly;Garzon Leguizamon Leonardo Fabio;Sandoval Barrera Marha Stella;</t>
  </si>
  <si>
    <t xml:space="preserve">Excelente espacio de enriquecimiento </t>
  </si>
  <si>
    <t xml:space="preserve">Identificación de riesgos </t>
  </si>
  <si>
    <t>Yennifer Martínez Ariza</t>
  </si>
  <si>
    <t xml:space="preserve">Muy buenos ejercicios , realizar con médicos especialistas ya que desde esa será se identifican las complicaciones </t>
  </si>
  <si>
    <t>N.a</t>
  </si>
  <si>
    <t>Reina alejandra</t>
  </si>
  <si>
    <t>Subred Integrada de Servicios de Salud Sur Occidente E.S.E</t>
  </si>
  <si>
    <t>alejaacosta2215@gmail.com</t>
  </si>
  <si>
    <t>Camila Andrea Niño Mendez</t>
  </si>
  <si>
    <t>LOSCOBOS MEDICAL CENTER SAS - LOSCOBOS</t>
  </si>
  <si>
    <t>Farmacovigilancia con enfoque en seguridad del paciente en IPS</t>
  </si>
  <si>
    <t>coor.farmacia@clinicamedical.com.co</t>
  </si>
  <si>
    <t>Gomez Arciniegas Luis Enrique;Sandoval Barrera Marha Stella;Martinez Osorio Clara Liliana;</t>
  </si>
  <si>
    <t>lilymoort1987@gmail.com</t>
  </si>
  <si>
    <t xml:space="preserve">Yury marcela Téllez castelblanco </t>
  </si>
  <si>
    <t>HEALTH &amp; LIFE IPS SAS SIGLA H&amp;L UCC SAS</t>
  </si>
  <si>
    <t>yurytellez6@gmail.com</t>
  </si>
  <si>
    <t>Andres fernando julio  de la hoz</t>
  </si>
  <si>
    <t>Cruz roja colombiana</t>
  </si>
  <si>
    <t>Coord.mejoramiento@cruzrojabogota.org.co</t>
  </si>
  <si>
    <t>Ardila Martinez Mayerly;Gomez Arciniegas Luis Enrique;</t>
  </si>
  <si>
    <t xml:space="preserve">Angelica Rocio Niño Ducuara </t>
  </si>
  <si>
    <t xml:space="preserve">Cruz Roja Colombiana Seccional Cundinamarca y Bogotá </t>
  </si>
  <si>
    <t>quimico.farmaceutico@cruzrojabogota.org.co</t>
  </si>
  <si>
    <t>Gomez Arciniegas Luis Enrique;Ardila Martinez Mayerly;Carabali Mosquera Oscar Eduardo;</t>
  </si>
  <si>
    <t xml:space="preserve">Lissette andrea coronel sendales </t>
  </si>
  <si>
    <t>Redes Medicas Ips</t>
  </si>
  <si>
    <t>Analistacalidad@redesmedicasips.com</t>
  </si>
  <si>
    <t>Ardila Martinez Mayerly;Sandoval Barrera Marha Stella;Carabali Mosquera Oscar Eduardo;Martinez Osorio Clara Liliana;</t>
  </si>
  <si>
    <t>Resolucion  256</t>
  </si>
  <si>
    <t xml:space="preserve">Zoraya del Pilar González </t>
  </si>
  <si>
    <t xml:space="preserve">Hospital infantil de San José </t>
  </si>
  <si>
    <t>zodelpi@hotmail.com</t>
  </si>
  <si>
    <t xml:space="preserve">Segundas victimas </t>
  </si>
  <si>
    <t>Diego Alberto Caicedo Callejas</t>
  </si>
  <si>
    <t xml:space="preserve">Hospital Universitario San Ignacio </t>
  </si>
  <si>
    <t>dacaicedo@husi.org.co</t>
  </si>
  <si>
    <t>Vacunas</t>
  </si>
  <si>
    <t xml:space="preserve">Nicolas alejandro ortiz </t>
  </si>
  <si>
    <t xml:space="preserve">Ese hospital samaritana </t>
  </si>
  <si>
    <t>Farmacia.mezclas@hus.org.co</t>
  </si>
  <si>
    <t xml:space="preserve">Nathaly González Pabón </t>
  </si>
  <si>
    <t xml:space="preserve">Hospital Universitario Nacional de Colombia </t>
  </si>
  <si>
    <t>jefeseguridaddelpaciente@hun.edu.co</t>
  </si>
  <si>
    <t>Ardila Martinez Mayerly;Carabali Mosquera Oscar Eduardo;Martinez Osorio Clara Liliana;</t>
  </si>
  <si>
    <t>Articulación general con todas las vigilancias</t>
  </si>
  <si>
    <t xml:space="preserve">Julián Sánchez Castillo </t>
  </si>
  <si>
    <t xml:space="preserve">Programa Distrital de Farmacovigilancia </t>
  </si>
  <si>
    <t>Jusanchezca@unal.edu.co</t>
  </si>
  <si>
    <t>Carabali Mosquera Oscar Eduardo;Sandoval Barrera Marha Stella;Martinez Osorio Clara Liliana;</t>
  </si>
  <si>
    <t>Residuos</t>
  </si>
  <si>
    <t>Yenny Katerine Galindo Pineda</t>
  </si>
  <si>
    <t>CLINICA NUEVA EL LAGO S.A.S.</t>
  </si>
  <si>
    <t>farmacia.coordincion@clinicanuevaellago.com</t>
  </si>
  <si>
    <t>Ardila Martinez Mayerly;Carabali Mosquera Oscar Eduardo;Sandoval Barrera Marha Stella;</t>
  </si>
  <si>
    <t xml:space="preserve">Diana María Rodríguez </t>
  </si>
  <si>
    <t>dianrodc@colsubsidio.com</t>
  </si>
  <si>
    <t>Muy buenas mesas.</t>
  </si>
  <si>
    <t xml:space="preserve">Comunicación de eventos adversos a los pacientes y familiares </t>
  </si>
  <si>
    <t xml:space="preserve">Andrés Felipe López Rodríguez </t>
  </si>
  <si>
    <t>profesionalfarmacia8@subredsuroccidente.gov.co</t>
  </si>
  <si>
    <t>Buena presentación o organización del evento</t>
  </si>
  <si>
    <t>nA</t>
  </si>
  <si>
    <t xml:space="preserve">Angelica Alfonso </t>
  </si>
  <si>
    <t xml:space="preserve">Clínica la Inmaculada </t>
  </si>
  <si>
    <t>spacienteve@clinicalainmaculada.org</t>
  </si>
  <si>
    <t>Gomez Arciniegas Luis Enrique;Carabali Mosquera Oscar Eduardo;Sandoval Barrera Marha Stella;</t>
  </si>
  <si>
    <t xml:space="preserve">Wilser Saúl Medina </t>
  </si>
  <si>
    <t xml:space="preserve">INSTITUTO NACIONAL DE CANCEROLOGIA </t>
  </si>
  <si>
    <t>Wsmedina@cancer.gov.co</t>
  </si>
  <si>
    <t xml:space="preserve">Excelente actividad , refrescar conceptos y conocer prácticas seguras de otras actividades </t>
  </si>
  <si>
    <t xml:space="preserve">Rosa Angela Martinez Robayo </t>
  </si>
  <si>
    <t xml:space="preserve">Hospital Universitario de la Samaritana </t>
  </si>
  <si>
    <t>referencia.apoyo1@hus.org.co</t>
  </si>
  <si>
    <t xml:space="preserve">Excelente actividad de aprendizaje </t>
  </si>
  <si>
    <t>Camilo Andres Guerrero Lozano</t>
  </si>
  <si>
    <t>Virrey Solís IPS</t>
  </si>
  <si>
    <t>camilogl@virreysolisips.com.co</t>
  </si>
  <si>
    <t>Gomez Arciniegas Luis Enrique;Martinez Osorio Clara Liliana;Sandoval Barrera Marha Stella;</t>
  </si>
  <si>
    <t>…</t>
  </si>
  <si>
    <t xml:space="preserve">Miguel Tolosa </t>
  </si>
  <si>
    <t xml:space="preserve">Hospital infantil universitario de San José </t>
  </si>
  <si>
    <t>matolosa@hospitalinfantildesanjose.org.co</t>
  </si>
  <si>
    <t>Lizeth Katherin Cardona Calvache</t>
  </si>
  <si>
    <t xml:space="preserve"> CLÍNICA COLSANITAS S.A. Clínica infantil Santa maría del Lago </t>
  </si>
  <si>
    <t>Lizeth.cardona@colsanitas.com</t>
  </si>
  <si>
    <t xml:space="preserve">Excelente didáctica.
El contraste de las presentaciones dificulta visualizar la información </t>
  </si>
  <si>
    <t>Lina María Ayala Lizarazo</t>
  </si>
  <si>
    <t>farmqffarmacovigilancia@loscobosmc.com</t>
  </si>
  <si>
    <t xml:space="preserve">Las mesas de trabajo involucran muchos integrantes, si fuera posible mesas más pequeñas se facilitaría la participación </t>
  </si>
  <si>
    <t xml:space="preserve">Zayry Nathaly Diaz Avila </t>
  </si>
  <si>
    <t xml:space="preserve">Sociedad de cirugía de Bogotá Hospital de San José </t>
  </si>
  <si>
    <t>seguridadclinica@hospitaldesanjose.org.co</t>
  </si>
  <si>
    <t xml:space="preserve">Jenny Carolina Londoño Maya </t>
  </si>
  <si>
    <t>CLINICA DEL OCCIDENTE S.A.</t>
  </si>
  <si>
    <t>Pas@clinicadeloccidente.com</t>
  </si>
  <si>
    <t>Carabali Mosquera Oscar Eduardo;Ardila Martinez Mayerly;</t>
  </si>
  <si>
    <t>Excelente mesa</t>
  </si>
  <si>
    <t>Gabriela Barón Fontanilla</t>
  </si>
  <si>
    <t>CONGREGACION DE LAS HERMANAS DE LA CARIDAD DOMINICAS DE LA PRESENTACION DE LA SANTISIMA VIRGEN CLINICA PALERMO</t>
  </si>
  <si>
    <t>Gabriela.baron@clinicapalermo.com.co</t>
  </si>
  <si>
    <t xml:space="preserve">Leonardo Fabio Garzon Leguizamon </t>
  </si>
  <si>
    <t xml:space="preserve">Claudia Guevara </t>
  </si>
  <si>
    <t xml:space="preserve">Virrey Solis </t>
  </si>
  <si>
    <t>cguevara_6@hotmail.com</t>
  </si>
  <si>
    <t xml:space="preserve">Jeimmy Shirley Poveda Triana </t>
  </si>
  <si>
    <t xml:space="preserve">Centro policlinico del Olaya </t>
  </si>
  <si>
    <t>coorfarmacia@cpolaya.com.co</t>
  </si>
  <si>
    <t xml:space="preserve">Agradezco compartir memorias y lineamientos de la implementación de nuevo método </t>
  </si>
  <si>
    <t>Oscar Alfonso Vargas Bautista</t>
  </si>
  <si>
    <t>Fundación Abood clínica Shaio</t>
  </si>
  <si>
    <t>Alfonso.vargas@shaio.org</t>
  </si>
  <si>
    <t>Carabali Mosquera Oscar Eduardo;Ardila Martinez Mayerly;Gomez Arciniegas Luis Enrique;</t>
  </si>
  <si>
    <t xml:space="preserve">Yohan Camilo Cárdenas Bonilla </t>
  </si>
  <si>
    <t>Red Hospitalaria Mederi</t>
  </si>
  <si>
    <t>yohan.cardenas@mederi.com.co</t>
  </si>
  <si>
    <t>Ardila Martinez Mayerly;Sandoval Barrera Marha Stella;Martinez Osorio Clara Liliana;</t>
  </si>
  <si>
    <t>Está muy bien organizado</t>
  </si>
  <si>
    <t xml:space="preserve">Análisis de casos en seguridad del paciente </t>
  </si>
  <si>
    <t xml:space="preserve">Jennifer Ruiz Díaz </t>
  </si>
  <si>
    <t xml:space="preserve">Clínica Reina Sofía </t>
  </si>
  <si>
    <t>jenniru85@hotmail.com</t>
  </si>
  <si>
    <t xml:space="preserve">Me gustaría compartir las experiencias exitosas que hemos tenido en Clínica Reina Sofía. Validación órdenes medicas, uso vancomicina. </t>
  </si>
  <si>
    <t xml:space="preserve">Dispositivos médicos </t>
  </si>
  <si>
    <t>Rodrigo Jiménez Maya</t>
  </si>
  <si>
    <t>rodrigo.jimenez@colsubsidio.com</t>
  </si>
  <si>
    <t>Carabali Mosquera Oscar Eduardo;Sandoval Barrera Marha Stella;Ardila Martinez Mayerly;Martinez Osorio Clara Liliana;</t>
  </si>
  <si>
    <t>Aldemar Luque muñoz</t>
  </si>
  <si>
    <t>Farmacovigilancia@subrednorte.gov.co</t>
  </si>
  <si>
    <t>N</t>
  </si>
  <si>
    <t xml:space="preserve">Luz mery Sánchez Mendieta </t>
  </si>
  <si>
    <t>seguridadpaciente@subredsur.gov.co</t>
  </si>
  <si>
    <t>N a</t>
  </si>
  <si>
    <t>Diana Lieseth Rivera Hernández</t>
  </si>
  <si>
    <t>Dianarih@virreysolisips.com.co</t>
  </si>
  <si>
    <t>Alejandra Garzón correa</t>
  </si>
  <si>
    <t>CONGREGACION DE DOMINICAS DE SANTA CATALINA DE SENA CONGREGACION DE DOMINICAS DE SANTA CATALINA DE SENA</t>
  </si>
  <si>
    <t>Farmacovigilancia@clinicanueva.com</t>
  </si>
  <si>
    <t>ROCIO VARGAS MORENO</t>
  </si>
  <si>
    <t>CLINICA MEDICAL S.A.S.</t>
  </si>
  <si>
    <t>seguridadpaciente@clinicamedical.com.co</t>
  </si>
  <si>
    <t xml:space="preserve">Berlys Yerardy Montilla López </t>
  </si>
  <si>
    <t xml:space="preserve">fransimonerick191230@gmail.com </t>
  </si>
  <si>
    <t>FELICITACIONES EXCELENTE TEMA</t>
  </si>
  <si>
    <t xml:space="preserve">Astrid Lorena Sandoval Arévalo </t>
  </si>
  <si>
    <t>OPERADORA CLINICA AZUL SAS</t>
  </si>
  <si>
    <t>Pacienteseguro@clinicaazul.co</t>
  </si>
  <si>
    <t>Ardila Martinez Mayerly;Carabali Mosquera Oscar Eduardo;Martinez Osorio Clara Liliana;Sandoval Barrera Marha Stella;</t>
  </si>
  <si>
    <t xml:space="preserve">Muchas gracias </t>
  </si>
  <si>
    <t xml:space="preserve">Domingo Geliz Martelo </t>
  </si>
  <si>
    <t>CAJA DE COMPENSACIÓN FAMILIAR CAFAM</t>
  </si>
  <si>
    <t>dgeliz@cafam.com.co</t>
  </si>
  <si>
    <t>Carabali Mosquera Oscar Eduardo;Ardila Martinez Mayerly;Sandoval Barrera Marha Stella;Martinez Osorio Clara Liliana;</t>
  </si>
  <si>
    <t xml:space="preserve">Felicitaciones por la estrategia, integración de diferentes instituciones para escuchar sus aportes e ideas, fortaleciendo nuestra visión de cara a la institución que representamos. </t>
  </si>
  <si>
    <t xml:space="preserve">Conciliación de la medicacion </t>
  </si>
  <si>
    <t xml:space="preserve">José Yance Bautista </t>
  </si>
  <si>
    <t>quimico_farmaceutico@clinicajuanncorpas.cpm</t>
  </si>
  <si>
    <t>Gomez Arciniegas Luis Enrique;Ardila Martinez Mayerly;Carabali Mosquera Oscar Eduardo;Sandoval Barrera Marha Stella;</t>
  </si>
  <si>
    <t xml:space="preserve">Amalfi García Fuentes </t>
  </si>
  <si>
    <t>Hospital Militar Central</t>
  </si>
  <si>
    <t>agarciaf@homil .gov.co</t>
  </si>
  <si>
    <t xml:space="preserve">Sería muy interesante poder entrevistar a personal o ver entrevista a través de video </t>
  </si>
  <si>
    <t xml:space="preserve">María Villamizar Guerrero </t>
  </si>
  <si>
    <t>Farmacovigilancia@hospitaldesanjose.org.cp</t>
  </si>
  <si>
    <t>Ardila Martinez Mayerly;Carabali Mosquera Oscar Eduardo;Gomez Arciniegas Luis Enrique;</t>
  </si>
  <si>
    <t xml:space="preserve">Farmacovigilancia </t>
  </si>
  <si>
    <t xml:space="preserve">Meyvi Johana Hernández </t>
  </si>
  <si>
    <t xml:space="preserve">Clínica nueva </t>
  </si>
  <si>
    <t>gestorenfermeriaurgencias@clinicanueva.com</t>
  </si>
  <si>
    <t>Ardila Martinez Mayerly;Gomez Arciniegas Luis Enrique;Sandoval Barrera Marha Stella;Carabali Mosquera Oscar Eduardo;</t>
  </si>
  <si>
    <t>Más experiencias satisfactorias</t>
  </si>
  <si>
    <t xml:space="preserve">DAVID EDUARDO OVALLE ALDANA </t>
  </si>
  <si>
    <t>Subred integrada de servicios de salud centro oriente ese</t>
  </si>
  <si>
    <t>farmacovigilancia@subredcentrooriente.gov.co</t>
  </si>
  <si>
    <t>Ardila Martinez Mayerly;Carabali Mosquera Oscar Eduardo;Sandoval Barrera Marha Stella;Gomez Arciniegas Luis Enrique;</t>
  </si>
  <si>
    <t>Es una actividad muy interesante y pertinente para mejorar nuestros procesos de farmacovilancia, en especial los casos de estudio prácticos que nos permiten interiorizar los conceptos de una mejor manera</t>
  </si>
  <si>
    <t xml:space="preserve">Carlos José Pachón Cubaque </t>
  </si>
  <si>
    <t>CORPORACIÓN SALUD UN</t>
  </si>
  <si>
    <t>farmacovigilancia@hun.edu.co</t>
  </si>
  <si>
    <t>Martinez Osorio Clara Liliana;Carabali Mosquera Oscar Eduardo;Ardila Martinez Mayerly;</t>
  </si>
  <si>
    <t>MCE</t>
  </si>
  <si>
    <t xml:space="preserve">Diana Catalina Zapata Cristancho </t>
  </si>
  <si>
    <t xml:space="preserve">Fundación Cardioinfantil </t>
  </si>
  <si>
    <t>dzapata@lacardio.org</t>
  </si>
  <si>
    <t>Carabali Mosquera Oscar Eduardo;Gomez Arciniegas Luis Enrique;Sandoval Barrera Marha Stella;Ardila Martinez Mayerly;</t>
  </si>
  <si>
    <t>Gracias por la invitación a presentar una experiencia exitosa, espero que haya sido provechoso para todos</t>
  </si>
  <si>
    <t xml:space="preserve">Medicamentos peligrosos </t>
  </si>
  <si>
    <t xml:space="preserve">MAYRA ALEJANDRA PRIETI NÚÑEZ </t>
  </si>
  <si>
    <t>HOSPITAL UNIVERSITARIO CLINICA SAN RAFAEL</t>
  </si>
  <si>
    <t>maprieton@unal.edu.co</t>
  </si>
  <si>
    <t>Gracias por el espacio, no recibí la información directamente a mi correo, en próximas oportunidades pueden enviarlo a los siguientes correos: maprieton@unal.edu.co   mayra.prieto@stewardcolombia.org</t>
  </si>
  <si>
    <t xml:space="preserve">Humanización </t>
  </si>
  <si>
    <t>SUBRED INTEGRADA DE SERVICIOS DE SALUD CENTRO ORIENTE E.S.E</t>
  </si>
  <si>
    <t xml:space="preserve">Yennifer Martínez Ariza </t>
  </si>
  <si>
    <t xml:space="preserve">Riesgos </t>
  </si>
  <si>
    <t>Angélica María zambrano saenz</t>
  </si>
  <si>
    <t>SIN FACILITADOR ACOMPAÑANTE;Sandoval Barrera Marha Stella;</t>
  </si>
  <si>
    <t xml:space="preserve">OSCAR JAVIER DIAZ VEGA </t>
  </si>
  <si>
    <t xml:space="preserve">Claudia Liliana Mora Cubillos </t>
  </si>
  <si>
    <t>Claudialilianads@gmail.com</t>
  </si>
  <si>
    <t>...</t>
  </si>
  <si>
    <t xml:space="preserve">MAYRA ALEJANDRA PRIETO </t>
  </si>
  <si>
    <t>Mayra.prieto@stewardcolombia.org</t>
  </si>
  <si>
    <t xml:space="preserve">Gracias por abrir estos espacios </t>
  </si>
  <si>
    <t xml:space="preserve">Prevención de flebitis </t>
  </si>
  <si>
    <t xml:space="preserve">Daniela Mendoza Torres </t>
  </si>
  <si>
    <t>danielamendozat@gmail.com</t>
  </si>
  <si>
    <t xml:space="preserve">Prevención de flebitis desde Farmacovigilancia y Seguridad del paciente </t>
  </si>
  <si>
    <t xml:space="preserve">Iris Quiñonez Núñez </t>
  </si>
  <si>
    <t xml:space="preserve">Colegio Mayor Nuestra Señora del Rosario </t>
  </si>
  <si>
    <t>iris.quinonez@urosario.edu.co</t>
  </si>
  <si>
    <t xml:space="preserve">Muchas gracias por este espacio de aprendizaje y retroalimentación </t>
  </si>
  <si>
    <t xml:space="preserve">Sorangi manjarrez Zamora </t>
  </si>
  <si>
    <t>ASOCIACION DE AMIGOS CONTRA EL CANCER PROSEGUIR</t>
  </si>
  <si>
    <t xml:space="preserve">Notificacionsivigila@proseguir.org </t>
  </si>
  <si>
    <t xml:space="preserve">Gina paola herrera </t>
  </si>
  <si>
    <t xml:space="preserve"> SUBRED INTEGRADA DE SERVICIOS DE SALUD CENTRO ORIENTE E.S.E</t>
  </si>
  <si>
    <t>Profesional.apoyo.2025.srco@gmail.com</t>
  </si>
  <si>
    <t>Validar la información, referida en cuanto a la 3100 para pai, y el registro de la información ya que no se hace en hc.</t>
  </si>
  <si>
    <t xml:space="preserve">Estándar de talento humano, procesos prioritarios </t>
  </si>
  <si>
    <t xml:space="preserve">Liliana Tibavizco </t>
  </si>
  <si>
    <t>Calidadseguridad@subredcentrooriente.gov.co</t>
  </si>
  <si>
    <t>Carabali Mosquera Oscar Eduardo;Gomez Arciniegas Luis Enrique;</t>
  </si>
  <si>
    <t>Gracias!</t>
  </si>
  <si>
    <t>Jesus Giovanny Coronado Rios</t>
  </si>
  <si>
    <t>jcoronado.asanitaria.hco@gmail.com</t>
  </si>
  <si>
    <t xml:space="preserve">Manuel Orlando Figueroa Castillo </t>
  </si>
  <si>
    <t>coordinacionfarmacia@proseguir.org</t>
  </si>
  <si>
    <t>Muy buenas ponencias</t>
  </si>
  <si>
    <t xml:space="preserve">Reporte de fallos terapéuticos de medicamentos asociados a resistencias microbiologicas </t>
  </si>
  <si>
    <t xml:space="preserve">Edilson Alexander Cujar Castañeda </t>
  </si>
  <si>
    <t>Alex89qf@hotmail.com</t>
  </si>
  <si>
    <t xml:space="preserve">Laura Daniela González Camargo </t>
  </si>
  <si>
    <t>lausam.0823@gmail.com</t>
  </si>
  <si>
    <t xml:space="preserve">Silvia Juliana vera </t>
  </si>
  <si>
    <t xml:space="preserve">Veraca1213@hotmail.com </t>
  </si>
  <si>
    <t>Dayani Torres Diaz</t>
  </si>
  <si>
    <t>Dayaniwest@gmail.com</t>
  </si>
  <si>
    <t xml:space="preserve">Harold Alexander Ortiz Rodríguez </t>
  </si>
  <si>
    <t xml:space="preserve">Clínica Nogales </t>
  </si>
  <si>
    <t>haortiz460@soy.sena.edu.co</t>
  </si>
  <si>
    <t xml:space="preserve">Sonia Constanza Cantor Martinez </t>
  </si>
  <si>
    <t>Subred Integrada de servicios de salud Sur</t>
  </si>
  <si>
    <t>cantorsonia@hotmail.com</t>
  </si>
  <si>
    <t xml:space="preserve">Paola Guzmán </t>
  </si>
  <si>
    <t>Viva 1A IPS SA</t>
  </si>
  <si>
    <t>coordinacionpyp.bogota@viva1a.com.co</t>
  </si>
  <si>
    <t xml:space="preserve">        </t>
  </si>
  <si>
    <t>Juan Pablo Caceres Cardoso</t>
  </si>
  <si>
    <t>Clínica Los Nogales</t>
  </si>
  <si>
    <t>Farmacovigilancianogales@clinicanogales.com</t>
  </si>
  <si>
    <t>Tener un espacio para conocer las necesidades de las instituciones</t>
  </si>
  <si>
    <t xml:space="preserve">ERICA PAOLA PEREZ MESA </t>
  </si>
  <si>
    <t xml:space="preserve">MEDICLINICO SANTA ANA </t>
  </si>
  <si>
    <t>Erikaperez.14@hotmail.com</t>
  </si>
  <si>
    <t>Gomez Arciniegas Luis Enrique;Carabali Mosquera Oscar Eduardo;</t>
  </si>
  <si>
    <t xml:space="preserve">EXCELENTE PARTICIPACIÓN. </t>
  </si>
  <si>
    <t xml:space="preserve">SEGURIDAD DEL PACIENTE INDICADORES </t>
  </si>
  <si>
    <t>Ana Yoselis Coronado Salgado</t>
  </si>
  <si>
    <t>Coronadosalgadoana@gmail.com</t>
  </si>
  <si>
    <t>Laura Ximena Lamilla Córdoba</t>
  </si>
  <si>
    <t>lxlamilla@asisfarma.com.co</t>
  </si>
  <si>
    <t xml:space="preserve">Cynthia Catalina Rocha torres </t>
  </si>
  <si>
    <t>coordinacionpes.bogota@viva1a.com.co</t>
  </si>
  <si>
    <t>Joyce rubiano</t>
  </si>
  <si>
    <t>calidad.bogota@viva1a.com.co</t>
  </si>
  <si>
    <t>Melkin Alape Rodriguez</t>
  </si>
  <si>
    <t>melkin0586@gmail.com</t>
  </si>
  <si>
    <t>RAM</t>
  </si>
  <si>
    <t>Diana Carolina Beltran</t>
  </si>
  <si>
    <t>Liderpaicentro@gmail.com</t>
  </si>
  <si>
    <t>farmacia@mediclinicosantana.com</t>
  </si>
  <si>
    <t xml:space="preserve">Felicitaciones por crear estos espacios para enriquecer nuestros conocimientos </t>
  </si>
  <si>
    <t xml:space="preserve">Sociedad de Cirugía de Bogotá Hospital de San José </t>
  </si>
  <si>
    <t xml:space="preserve">Karol Tatiana Garcia Prieto </t>
  </si>
  <si>
    <t>CORPORACIÓN HOSPITALARIA JUAN CIUDAD</t>
  </si>
  <si>
    <t>Vigilancia.epidemiologica@mederi.com.co</t>
  </si>
  <si>
    <t xml:space="preserve">Flor Marlen Bautista Marciales </t>
  </si>
  <si>
    <t>unidadmedicamentos@stewardcolombia.org</t>
  </si>
  <si>
    <t xml:space="preserve">Muchas gracias, excelentes presentaciones </t>
  </si>
  <si>
    <t>Vacunación Segura</t>
  </si>
  <si>
    <t>HOSPITAL INFANTIL UNIVERSITARIO SAN JOSE</t>
  </si>
  <si>
    <t>Jhopisar@gmail.com</t>
  </si>
  <si>
    <t>Felicitaciones a los expositores</t>
  </si>
  <si>
    <t xml:space="preserve">Helga Molina Eslava </t>
  </si>
  <si>
    <t>helga.molina@mederi.com.co</t>
  </si>
  <si>
    <t xml:space="preserve">Diana Milena Espitia </t>
  </si>
  <si>
    <t xml:space="preserve">Ips Union médica del norte </t>
  </si>
  <si>
    <t>Dianamilenae16@gmail.com</t>
  </si>
  <si>
    <t>Carabali Mosquera Oscar Eduardo;Perez Leon Patricia;</t>
  </si>
  <si>
    <t>Mónica Viviana Vallejo Rueda</t>
  </si>
  <si>
    <t>Clínica Universitaria Colombia</t>
  </si>
  <si>
    <t>Mvvallejo@colsanitas.com</t>
  </si>
  <si>
    <t>ANGELICA ZAMBRANO</t>
  </si>
  <si>
    <t>SDS</t>
  </si>
  <si>
    <t>AMZAMBRANO@SALUDCAPITAL.GOV.CO</t>
  </si>
  <si>
    <t>EXCELENTE MUCHAS GRACIAS</t>
  </si>
  <si>
    <t>PAQUETES INSTRUCCIONALES</t>
  </si>
  <si>
    <t>Dilia Rosa Daza Araujo</t>
  </si>
  <si>
    <t>ddaza.aph@gmail.com</t>
  </si>
  <si>
    <t>No aplica</t>
  </si>
  <si>
    <t>Mision medica</t>
  </si>
  <si>
    <t>YVONNE ALEJANDRA AGUILAR CHARRY</t>
  </si>
  <si>
    <t>YAGUILARC@GMAIL.COM</t>
  </si>
  <si>
    <t>Total</t>
  </si>
  <si>
    <t>Satisfacción del requerimiento</t>
  </si>
  <si>
    <t>Calidad general</t>
  </si>
  <si>
    <t>Interacción humana</t>
  </si>
  <si>
    <t>Oportunidad</t>
  </si>
  <si>
    <t>Calificación</t>
  </si>
  <si>
    <t>La  asistencia técnica cumplió con sus  expectativas </t>
  </si>
  <si>
    <t>SubTotales</t>
  </si>
  <si>
    <t>PESO</t>
  </si>
  <si>
    <t>Totales</t>
  </si>
  <si>
    <t xml:space="preserve">Cuenta de TIPO DE PARTICIPANTE
 </t>
  </si>
  <si>
    <t>EXCELENTE</t>
  </si>
  <si>
    <t>BUENO</t>
  </si>
  <si>
    <t>REGULAR</t>
  </si>
  <si>
    <t>DEFICIENTE</t>
  </si>
  <si>
    <t xml:space="preserve">total </t>
  </si>
  <si>
    <t>total</t>
  </si>
  <si>
    <t>Total respuestas</t>
  </si>
  <si>
    <t>Porcentaje de satisfacción</t>
  </si>
  <si>
    <t>ENCUESTA DE SATISFACCIÓN</t>
  </si>
  <si>
    <t>total SDS-PYC-FT-046</t>
  </si>
  <si>
    <t>Bueno</t>
  </si>
  <si>
    <t>Regular</t>
  </si>
  <si>
    <t>Deficiente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</si>
</sst>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m/d/yyyy"/>
    <numFmt numFmtId="165" formatCode="m/d/yy\ h:mm:ss"/>
    <numFmt numFmtId="166" formatCode="#,##0;[Red]#,##0"/>
    <numFmt numFmtId="167" formatCode="0.0"/>
  </numFmts>
  <fonts count="2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Aptos Narrow"/>
      <family val="2"/>
    </font>
    <font>
      <b/>
      <sz val="8"/>
      <color rgb="FFFFFFFF"/>
      <name val="Arial Narrow"/>
      <family val="2"/>
    </font>
    <font>
      <b/>
      <sz val="10"/>
      <color rgb="FFFFFFFF"/>
      <name val="Arial Narrow"/>
      <family val="2"/>
    </font>
    <font>
      <b/>
      <sz val="9"/>
      <color rgb="FF000000"/>
      <name val="Aptos Narrow"/>
      <family val="2"/>
    </font>
    <font>
      <b/>
      <sz val="12"/>
      <color rgb="FF000000"/>
      <name val="Aptos Narrow"/>
      <family val="2"/>
    </font>
    <font>
      <b/>
      <sz val="14"/>
      <color rgb="FF000000"/>
      <name val="Aptos Narrow"/>
      <family val="2"/>
    </font>
    <font>
      <i/>
      <sz val="14"/>
      <color rgb="FF000000"/>
      <name val="Aptos Narrow"/>
      <family val="2"/>
    </font>
    <font>
      <b/>
      <sz val="14"/>
      <color rgb="FF000000"/>
      <name val="aptos narrow"/>
    </font>
    <font>
      <b/>
      <sz val="11"/>
      <color rgb="FFFFFFFF"/>
      <name val="Aptos Narrow"/>
      <family val="2"/>
    </font>
    <font>
      <b/>
      <sz val="18"/>
      <color rgb="FF000000"/>
      <name val="Aptos Narrow"/>
      <family val="2"/>
    </font>
    <font>
      <b/>
      <sz val="8"/>
      <color rgb="FF000000"/>
      <name val="Aptos Narrow"/>
      <family val="2"/>
    </font>
    <font>
      <sz val="11"/>
      <color rgb="FF000000"/>
      <name val="Consolas"/>
      <family val="3"/>
    </font>
    <font>
      <b/>
      <sz val="16"/>
      <color rgb="FF000000"/>
      <name val="Aptos Estrechos"/>
    </font>
    <font>
      <b/>
      <sz val="11"/>
      <color rgb="FF000000"/>
      <name val="Aptos Narrow"/>
      <family val="2"/>
    </font>
    <font>
      <b/>
      <sz val="11"/>
      <color rgb="FFFFFFFF"/>
      <name val="Arial Narrow"/>
      <family val="2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156082"/>
        <bgColor rgb="FF000000"/>
      </patternFill>
    </fill>
    <fill>
      <patternFill patternType="solid">
        <fgColor rgb="FF7030A0"/>
        <bgColor rgb="FF000000"/>
      </patternFill>
    </fill>
    <fill>
      <patternFill patternType="solid">
        <fgColor rgb="FF4EA72E"/>
        <bgColor rgb="FF000000"/>
      </patternFill>
    </fill>
    <fill>
      <patternFill patternType="solid">
        <fgColor rgb="FFE97132"/>
        <bgColor rgb="FF000000"/>
      </patternFill>
    </fill>
    <fill>
      <patternFill patternType="solid">
        <fgColor rgb="FFA02B93"/>
        <bgColor rgb="FF000000"/>
      </patternFill>
    </fill>
    <fill>
      <patternFill patternType="solid">
        <fgColor rgb="FFF2CEEF"/>
        <bgColor rgb="FFF2CEEF"/>
      </patternFill>
    </fill>
    <fill>
      <patternFill patternType="solid">
        <fgColor rgb="FFB5E6A2"/>
        <bgColor rgb="FF000000"/>
      </patternFill>
    </fill>
    <fill>
      <patternFill patternType="solid">
        <fgColor rgb="FFF7C7AC"/>
        <bgColor rgb="FF000000"/>
      </patternFill>
    </fill>
    <fill>
      <patternFill patternType="solid">
        <fgColor rgb="FF0B3040"/>
        <bgColor rgb="FF000000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D86DCD"/>
      </bottom>
      <diagonal/>
    </border>
    <border>
      <left style="thin">
        <color rgb="FFD86DCD"/>
      </left>
      <right style="medium">
        <color indexed="64"/>
      </right>
      <top/>
      <bottom style="thin">
        <color rgb="FFD86DCD"/>
      </bottom>
      <diagonal/>
    </border>
    <border>
      <left style="thin">
        <color rgb="FFD86DCD"/>
      </left>
      <right/>
      <top/>
      <bottom style="thin">
        <color rgb="FFD86DCD"/>
      </bottom>
      <diagonal/>
    </border>
    <border>
      <left style="medium">
        <color indexed="64"/>
      </left>
      <right/>
      <top style="thin">
        <color rgb="FFD86DCD"/>
      </top>
      <bottom style="thin">
        <color rgb="FFD86DCD"/>
      </bottom>
      <diagonal/>
    </border>
    <border>
      <left style="thin">
        <color rgb="FFD86DCD"/>
      </left>
      <right style="medium">
        <color indexed="64"/>
      </right>
      <top style="thin">
        <color rgb="FFD86DCD"/>
      </top>
      <bottom style="thin">
        <color rgb="FFD86DCD"/>
      </bottom>
      <diagonal/>
    </border>
    <border>
      <left style="thin">
        <color rgb="FFD86DCD"/>
      </left>
      <right/>
      <top style="thin">
        <color rgb="FFD86DCD"/>
      </top>
      <bottom style="thin">
        <color rgb="FFD86DCD"/>
      </bottom>
      <diagonal/>
    </border>
    <border>
      <left style="medium">
        <color indexed="64"/>
      </left>
      <right/>
      <top style="thin">
        <color rgb="FFD86DCD"/>
      </top>
      <bottom style="medium">
        <color indexed="64"/>
      </bottom>
      <diagonal/>
    </border>
    <border>
      <left style="thin">
        <color rgb="FFD86DCD"/>
      </left>
      <right style="medium">
        <color indexed="64"/>
      </right>
      <top style="thin">
        <color rgb="FFD86DCD"/>
      </top>
      <bottom style="medium">
        <color indexed="64"/>
      </bottom>
      <diagonal/>
    </border>
    <border>
      <left style="thin">
        <color rgb="FFD86DCD"/>
      </left>
      <right/>
      <top style="thin">
        <color rgb="FFD86DCD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0" fillId="3" borderId="1" xfId="0" applyFill="1" applyBorder="1"/>
    <xf numFmtId="0" fontId="0" fillId="3" borderId="2" xfId="0" applyFill="1" applyBorder="1"/>
    <xf numFmtId="0" fontId="0" fillId="0" borderId="1" xfId="0" applyBorder="1"/>
    <xf numFmtId="0" fontId="0" fillId="0" borderId="2" xfId="0" applyBorder="1"/>
    <xf numFmtId="0" fontId="0" fillId="3" borderId="3" xfId="0" applyFill="1" applyBorder="1"/>
    <xf numFmtId="0" fontId="0" fillId="0" borderId="3" xfId="0" applyBorder="1"/>
    <xf numFmtId="0" fontId="1" fillId="2" borderId="3" xfId="0" applyFont="1" applyFill="1" applyBorder="1"/>
    <xf numFmtId="165" fontId="0" fillId="3" borderId="2" xfId="0" applyNumberFormat="1" applyFill="1" applyBorder="1"/>
    <xf numFmtId="164" fontId="0" fillId="3" borderId="2" xfId="0" applyNumberFormat="1" applyFill="1" applyBorder="1"/>
    <xf numFmtId="0" fontId="0" fillId="3" borderId="2" xfId="0" quotePrefix="1" applyFill="1" applyBorder="1"/>
    <xf numFmtId="165" fontId="0" fillId="0" borderId="2" xfId="0" applyNumberFormat="1" applyBorder="1"/>
    <xf numFmtId="164" fontId="0" fillId="0" borderId="2" xfId="0" applyNumberFormat="1" applyBorder="1"/>
    <xf numFmtId="0" fontId="0" fillId="0" borderId="2" xfId="0" quotePrefix="1" applyBorder="1"/>
    <xf numFmtId="0" fontId="2" fillId="0" borderId="2" xfId="0" quotePrefix="1" applyFont="1" applyBorder="1"/>
    <xf numFmtId="0" fontId="0" fillId="3" borderId="2" xfId="0" applyFill="1" applyBorder="1" applyAlignment="1">
      <alignment vertical="center"/>
    </xf>
    <xf numFmtId="0" fontId="0" fillId="0" borderId="2" xfId="0" applyBorder="1" applyAlignment="1">
      <alignment vertical="center"/>
    </xf>
    <xf numFmtId="0" fontId="2" fillId="3" borderId="2" xfId="0" quotePrefix="1" applyFont="1" applyFill="1" applyBorder="1"/>
    <xf numFmtId="0" fontId="2" fillId="3" borderId="2" xfId="0" applyFont="1" applyFill="1" applyBorder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vertical="center" wrapText="1"/>
    </xf>
    <xf numFmtId="0" fontId="5" fillId="8" borderId="8" xfId="0" applyFont="1" applyFill="1" applyBorder="1" applyAlignment="1">
      <alignment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 vertical="center" wrapText="1"/>
    </xf>
    <xf numFmtId="0" fontId="5" fillId="8" borderId="10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0" fontId="5" fillId="8" borderId="8" xfId="0" applyFont="1" applyFill="1" applyBorder="1" applyAlignment="1">
      <alignment horizontal="center" vertical="center" wrapText="1"/>
    </xf>
    <xf numFmtId="0" fontId="6" fillId="9" borderId="13" xfId="0" applyFont="1" applyFill="1" applyBorder="1" applyAlignment="1">
      <alignment vertical="center" wrapText="1"/>
    </xf>
    <xf numFmtId="0" fontId="7" fillId="9" borderId="14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0" fontId="8" fillId="9" borderId="14" xfId="0" applyFont="1" applyFill="1" applyBorder="1" applyAlignment="1">
      <alignment horizontal="center" vertical="center" wrapText="1"/>
    </xf>
    <xf numFmtId="0" fontId="9" fillId="9" borderId="15" xfId="0" applyFont="1" applyFill="1" applyBorder="1" applyAlignment="1">
      <alignment horizontal="center" vertical="center" wrapText="1"/>
    </xf>
    <xf numFmtId="0" fontId="8" fillId="9" borderId="14" xfId="0" applyFont="1" applyFill="1" applyBorder="1" applyAlignment="1">
      <alignment horizontal="right" vertical="center" wrapText="1"/>
    </xf>
    <xf numFmtId="0" fontId="6" fillId="0" borderId="16" xfId="0" applyFont="1" applyBorder="1" applyAlignment="1">
      <alignment vertical="center" wrapText="1"/>
    </xf>
    <xf numFmtId="0" fontId="7" fillId="0" borderId="17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9" fillId="0" borderId="18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6" fillId="9" borderId="16" xfId="0" applyFont="1" applyFill="1" applyBorder="1" applyAlignment="1">
      <alignment vertical="center" wrapText="1"/>
    </xf>
    <xf numFmtId="0" fontId="7" fillId="9" borderId="17" xfId="0" applyFont="1" applyFill="1" applyBorder="1" applyAlignment="1">
      <alignment horizontal="center" vertical="center" wrapText="1"/>
    </xf>
    <xf numFmtId="0" fontId="8" fillId="9" borderId="17" xfId="0" applyFont="1" applyFill="1" applyBorder="1" applyAlignment="1">
      <alignment horizontal="center" vertical="center" wrapText="1"/>
    </xf>
    <xf numFmtId="0" fontId="9" fillId="9" borderId="18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vertical="center" wrapText="1"/>
    </xf>
    <xf numFmtId="0" fontId="7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9" borderId="13" xfId="0" applyFont="1" applyFill="1" applyBorder="1" applyAlignment="1">
      <alignment horizontal="left" vertical="center" wrapText="1"/>
    </xf>
    <xf numFmtId="0" fontId="14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3" fillId="0" borderId="16" xfId="0" applyFont="1" applyBorder="1" applyAlignment="1">
      <alignment horizontal="left" vertical="center" wrapText="1"/>
    </xf>
    <xf numFmtId="0" fontId="3" fillId="0" borderId="0" xfId="0" applyFont="1"/>
    <xf numFmtId="0" fontId="13" fillId="9" borderId="19" xfId="0" applyFont="1" applyFill="1" applyBorder="1" applyAlignment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17" fillId="6" borderId="11" xfId="0" applyFont="1" applyFill="1" applyBorder="1" applyAlignment="1">
      <alignment horizontal="center" vertical="center" wrapText="1"/>
    </xf>
    <xf numFmtId="2" fontId="3" fillId="11" borderId="0" xfId="0" applyNumberFormat="1" applyFont="1" applyFill="1" applyAlignment="1">
      <alignment horizontal="center" vertical="center"/>
    </xf>
    <xf numFmtId="2" fontId="3" fillId="11" borderId="0" xfId="0" applyNumberFormat="1" applyFont="1" applyFill="1" applyAlignment="1">
      <alignment horizontal="center" vertical="center" wrapText="1"/>
    </xf>
    <xf numFmtId="0" fontId="3" fillId="11" borderId="0" xfId="0" applyFont="1" applyFill="1" applyAlignment="1">
      <alignment horizontal="center" vertical="center" wrapText="1"/>
    </xf>
    <xf numFmtId="166" fontId="3" fillId="0" borderId="0" xfId="0" applyNumberFormat="1" applyFont="1" applyAlignment="1">
      <alignment horizontal="center"/>
    </xf>
    <xf numFmtId="0" fontId="17" fillId="12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7" fillId="7" borderId="22" xfId="0" applyFont="1" applyFill="1" applyBorder="1" applyAlignment="1">
      <alignment horizontal="center" vertical="center" wrapText="1"/>
    </xf>
    <xf numFmtId="0" fontId="3" fillId="11" borderId="0" xfId="0" applyFont="1" applyFill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/>
    </xf>
    <xf numFmtId="0" fontId="16" fillId="0" borderId="0" xfId="0" applyFont="1"/>
    <xf numFmtId="2" fontId="16" fillId="0" borderId="0" xfId="0" applyNumberFormat="1" applyFont="1" applyAlignment="1">
      <alignment horizontal="center" vertical="center"/>
    </xf>
    <xf numFmtId="2" fontId="16" fillId="0" borderId="0" xfId="0" applyNumberFormat="1" applyFont="1" applyAlignment="1">
      <alignment horizontal="center" vertical="center" wrapText="1"/>
    </xf>
    <xf numFmtId="2" fontId="3" fillId="0" borderId="0" xfId="0" applyNumberFormat="1" applyFont="1" applyAlignment="1">
      <alignment horizontal="center"/>
    </xf>
    <xf numFmtId="0" fontId="0" fillId="0" borderId="0" xfId="0" pivotButton="1"/>
    <xf numFmtId="10" fontId="0" fillId="13" borderId="0" xfId="0" applyNumberFormat="1" applyFill="1"/>
    <xf numFmtId="165" fontId="18" fillId="3" borderId="2" xfId="0" applyNumberFormat="1" applyFont="1" applyFill="1" applyBorder="1"/>
    <xf numFmtId="165" fontId="18" fillId="0" borderId="2" xfId="0" applyNumberFormat="1" applyFont="1" applyBorder="1"/>
    <xf numFmtId="0" fontId="18" fillId="0" borderId="0" xfId="0" applyFont="1"/>
    <xf numFmtId="0" fontId="19" fillId="2" borderId="2" xfId="0" applyFont="1" applyFill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 Services" refreshedDate="45803.529924652779" createdVersion="8" refreshedVersion="8" minRefreshableVersion="3" recordCount="118" xr:uid="{18BE5995-96C8-4A00-924E-90D7A75B45B4}">
  <cacheSource type="worksheet">
    <worksheetSource ref="A1:AI119" sheet="SEGURIDAD PCTE MAYO25"/>
  </cacheSource>
  <cacheFields count="35">
    <cacheField name="ID" numFmtId="0">
      <sharedItems containsSemiMixedTypes="0" containsString="0" containsNumber="1" containsInteger="1" minValue="992" maxValue="1219"/>
    </cacheField>
    <cacheField name="Hora de inicio" numFmtId="165">
      <sharedItems containsSemiMixedTypes="0" containsNonDate="0" containsDate="1" containsString="0" minDate="2025-04-28T13:13:26" maxDate="2025-05-23T17:27:47"/>
    </cacheField>
    <cacheField name="Hora de finalización" numFmtId="165">
      <sharedItems containsSemiMixedTypes="0" containsNonDate="0" containsDate="1" containsString="0" minDate="2025-04-28T13:15:16" maxDate="2025-05-23T17:34:06"/>
    </cacheField>
    <cacheField name="Correo electrónico" numFmtId="0">
      <sharedItems/>
    </cacheField>
    <cacheField name="Nombre" numFmtId="0">
      <sharedItems containsNonDate="0" containsString="0" containsBlank="1"/>
    </cacheField>
    <cacheField name="Hora de la última modificación" numFmtId="165">
      <sharedItems containsNonDate="0" containsString="0" containsBlank="1"/>
    </cacheField>
    <cacheField name="Nombre del Facilitador principal" numFmtId="0">
      <sharedItems/>
    </cacheField>
    <cacheField name="FECHA DE LA ASISTENCIA TÉCNICA" numFmtId="164">
      <sharedItems containsSemiMixedTypes="0" containsNonDate="0" containsDate="1" containsString="0" minDate="2025-04-28T00:00:00" maxDate="2025-05-24T00:00:00"/>
    </cacheField>
    <cacheField name="MODALIDAD DE ASISTENCIA TÉCNICA" numFmtId="0">
      <sharedItems/>
    </cacheField>
    <cacheField name="NOMBRE DE ASISTENTE_x000a_Registre el nombre de la Persona que asiste a recibir la asistencia técnica individual_x000a_" numFmtId="0">
      <sharedItems/>
    </cacheField>
    <cacheField name="IDENTIFICACION DE LA PERSONA QUE ASISTE (CC óCE)_x000a_Registre numero de identificación personal del asistente o en caso de no tener este dato por favor registre 0_x000a_" numFmtId="0">
      <sharedItems containsSemiMixedTypes="0" containsString="0" containsNumber="1" containsInteger="1" minValue="474637" maxValue="1234338075"/>
    </cacheField>
    <cacheField name="NOMBRE O RAZÓN SOCIAL _x000a_Diligencie la razón social del prestador de acuerdo al registro en el REPS" numFmtId="0">
      <sharedItems/>
    </cacheField>
    <cacheField name="NÚMERO DE IDENTIFICACIÓN DEL PRESTADOR (NIT, CC ó CE)_x000a_Registre el NIT sin dígito de verificación, en caso de no tener este dato por favor registre 0" numFmtId="0">
      <sharedItems containsSemiMixedTypes="0" containsString="0" containsNumber="1" containsInteger="1" minValue="685278" maxValue="1105670978"/>
    </cacheField>
    <cacheField name="TEMA GENERAL DE LA ASISTENCIA TÉCNICA" numFmtId="0">
      <sharedItems/>
    </cacheField>
    <cacheField name="TEMA ESPECIFICO DE LA ASISTENCIA" numFmtId="0">
      <sharedItems containsBlank="1"/>
    </cacheField>
    <cacheField name="TIPO DE PARTICIPANTE_x000a_ " numFmtId="0">
      <sharedItems count="5">
        <s v="Institución Prestadora de Servicios de Salud IPS"/>
        <s v="Entidad con Objeto Social Diferente OSD"/>
        <s v="Colaborador SDS"/>
        <s v="Profesional Independiente"/>
        <s v="Otros"/>
      </sharedItems>
    </cacheField>
    <cacheField name="NÚMERO TELEFÓNICO" numFmtId="0">
      <sharedItems containsSemiMixedTypes="0" containsString="0" containsNumber="1" containsInteger="1" minValue="0" maxValue="3506568520"/>
    </cacheField>
    <cacheField name="Correo electrónico_x000a__x000a_" numFmtId="0">
      <sharedItems/>
    </cacheField>
    <cacheField name="Se cumplió con el objetivo de asistencia técnica" numFmtId="0">
      <sharedItems containsSemiMixedTypes="0" containsString="0" containsNumber="1" containsInteger="1" minValue="3" maxValue="4"/>
    </cacheField>
    <cacheField name="La asistencia técnica facilita la construcción de nuevos conocimientos y prácticas" numFmtId="0">
      <sharedItems containsSemiMixedTypes="0" containsString="0" containsNumber="1" containsInteger="1" minValue="2" maxValue="4"/>
    </cacheField>
    <cacheField name="La asistencia técnica cumplió con sus  expectativas " numFmtId="0">
      <sharedItems containsSemiMixedTypes="0" containsString="0" containsNumber="1" containsInteger="1" minValue="2" maxValue="4"/>
    </cacheField>
    <cacheField name="Los contenidos son útiles y aplicables para el mejoramiento de los procesos de la Institución" numFmtId="0">
      <sharedItems containsSemiMixedTypes="0" containsString="0" containsNumber="1" containsInteger="1" minValue="2" maxValue="4"/>
    </cacheField>
    <cacheField name="Los facilitadores realizan retroalimentación y resolución de dudas de manera respetuosa " numFmtId="0">
      <sharedItems containsSemiMixedTypes="0" containsString="0" containsNumber="1" containsInteger="1" minValue="3" maxValue="4"/>
    </cacheField>
    <cacheField name="Los facilitadores demuestran dominio en el tema tratado" numFmtId="0">
      <sharedItems containsSemiMixedTypes="0" containsString="0" containsNumber="1" containsInteger="1" minValue="3" maxValue="4"/>
    </cacheField>
    <cacheField name="Los facilitadores comunican con claridad los conceptos expuestos" numFmtId="0">
      <sharedItems containsSemiMixedTypes="0" containsString="0" containsNumber="1" containsInteger="1" minValue="3" maxValue="4"/>
    </cacheField>
    <cacheField name="Los facilitadores fomentan el interés y la participación de los asistentes" numFmtId="0">
      <sharedItems containsSemiMixedTypes="0" containsString="0" containsNumber="1" containsInteger="1" minValue="3" maxValue="4"/>
    </cacheField>
    <cacheField name="La asistencia técnica propicia reflexión y motivación por el cuidado y mejoramiento de la calidad " numFmtId="0">
      <sharedItems containsSemiMixedTypes="0" containsString="0" containsNumber="1" containsInteger="1" minValue="3" maxValue="4"/>
    </cacheField>
    <cacheField name="Evalúe la metodología utilizada por los facilitadores  durante la asistencia técnica" numFmtId="0">
      <sharedItems containsSemiMixedTypes="0" containsString="0" containsNumber="1" containsInteger="1" minValue="2" maxValue="4"/>
    </cacheField>
    <cacheField name="¿La asistencia técnica se desarrolló en los tiempos establecidos?" numFmtId="0">
      <sharedItems containsSemiMixedTypes="0" containsString="0" containsNumber="1" containsInteger="1" minValue="1" maxValue="4"/>
    </cacheField>
    <cacheField name="¿El medio para realizar la asistencia técnica fue apropiado? (virtual o presencial) " numFmtId="0">
      <sharedItems containsSemiMixedTypes="0" containsString="0" containsNumber="1" containsInteger="1" minValue="3" maxValue="4"/>
    </cacheField>
    <cacheField name="NOMBRE FACILITADORES ACOMPAÑANTES_x000a_" numFmtId="0">
      <sharedItems/>
    </cacheField>
    <cacheField name="Comentarios adicionales:" numFmtId="0">
      <sharedItems/>
    </cacheField>
    <cacheField name="¿En qué tema del  Sistema Obligatorio de Garantía de la Calidad - SOGCS le gustaría recibir Asistencia Técnica para fortalecer las competencias de su Institución?" numFmtId="0">
      <sharedItems containsBlank="1"/>
    </cacheField>
    <cacheField name="¿En qué  otro tema le gustaría recibir Asistencia Técnica?  (en caso de no tener observaciones diligenciar NA)" numFmtId="0">
      <sharedItems containsBlank="1"/>
    </cacheField>
    <cacheField name="AGRADECEMOS SU PARTICIPACIÓN_x000a_Recordamos que los datos aquí suministrados se encuentran protegidos de acuerdo con la Ley de protección de datos.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8">
  <r>
    <n v="992"/>
    <d v="2025-04-28T13:13:26"/>
    <d v="2025-04-28T13:15:16"/>
    <s v="anonymous"/>
    <m/>
    <m/>
    <s v="Luis Enrique Gomez"/>
    <d v="2025-04-28T00:00:00"/>
    <s v="VIRTUAL"/>
    <s v="Yvonne Aguilar "/>
    <n v="53155830"/>
    <s v="SUBRED INTEGRADA DE SERVICIOS DE SALUD SUR E.S.E."/>
    <n v="900958564"/>
    <s v="SEGURIDAD DEL PACIENTE"/>
    <s v="Seguridad del Paciente APH"/>
    <x v="0"/>
    <n v="3013688158"/>
    <s v="yaguilarc@gmail.com"/>
    <n v="4"/>
    <n v="4"/>
    <n v="4"/>
    <n v="4"/>
    <n v="4"/>
    <n v="4"/>
    <n v="4"/>
    <n v="4"/>
    <n v="4"/>
    <n v="4"/>
    <n v="4"/>
    <n v="4"/>
    <s v="Sandoval Barrera Marha Stella;"/>
    <s v="Na"/>
    <s v="Guías de Práctica Clínica"/>
    <s v="Na"/>
    <m/>
  </r>
  <r>
    <n v="993"/>
    <d v="2025-04-28T13:14:36"/>
    <d v="2025-04-28T13:16:53"/>
    <s v="anonymous"/>
    <m/>
    <m/>
    <s v="Martha Stella Sandoval Barrera"/>
    <d v="2025-04-28T00:00:00"/>
    <s v="VIRTUAL"/>
    <s v="Yennifer Lorena Martínez "/>
    <n v="1018433859"/>
    <s v="SUBRED INTEGRADA DE SERVICIOS DE SALUD NORTE E.S.E"/>
    <n v="900971006"/>
    <s v="SEGURIDAD DEL PACIENTE"/>
    <s v="Seguridad del Paciente APH"/>
    <x v="0"/>
    <n v="3165395859"/>
    <s v="Gestiónclica@subrednorte.gov.co"/>
    <n v="4"/>
    <n v="4"/>
    <n v="3"/>
    <n v="3"/>
    <n v="4"/>
    <n v="4"/>
    <n v="4"/>
    <n v="4"/>
    <n v="4"/>
    <n v="3"/>
    <n v="4"/>
    <n v="4"/>
    <s v="Sandoval Barrera Marha Stella;"/>
    <s v="Muy bien "/>
    <s v="Bioseguridad en Odontología"/>
    <s v="Na"/>
    <m/>
  </r>
  <r>
    <n v="994"/>
    <d v="2025-04-28T13:14:39"/>
    <d v="2025-04-28T13:17:41"/>
    <s v="anonymous"/>
    <m/>
    <m/>
    <s v="Martha Stella Sandoval Barrera"/>
    <d v="2025-04-28T00:00:00"/>
    <s v="VIRTUAL"/>
    <s v="OSCAR JAVIER DIAZ VEGA"/>
    <n v="79879198"/>
    <s v="SUBRED INTEGRADA DE SERVICIOS DE SALUD NORTE E.S.E"/>
    <n v="900971006"/>
    <s v="SEGURIDAD DEL PACIENTE"/>
    <s v="Seguridad del Paciente APH"/>
    <x v="0"/>
    <n v="3103088140"/>
    <s v="proapoyonorte@gmail.com"/>
    <n v="3"/>
    <n v="3"/>
    <n v="3"/>
    <n v="3"/>
    <n v="3"/>
    <n v="3"/>
    <n v="3"/>
    <n v="3"/>
    <n v="3"/>
    <n v="3"/>
    <n v="3"/>
    <n v="3"/>
    <s v="Gomez Arciniegas Luis Enrique;"/>
    <s v="N/A"/>
    <s v="Bioseguridad General"/>
    <s v="N/A"/>
    <m/>
  </r>
  <r>
    <n v="995"/>
    <d v="2025-04-28T14:32:48"/>
    <d v="2025-04-28T14:36:39"/>
    <s v="anonymous"/>
    <m/>
    <m/>
    <s v="Oscar Carabalí"/>
    <d v="2025-04-28T00:00:00"/>
    <s v="VIRTUAL"/>
    <s v="DAVID ALONSO ZEA ACOSTA"/>
    <n v="1036631979"/>
    <s v="MEDICARTE"/>
    <n v="900219866"/>
    <s v="SEGURIDAD DEL PACIENTE"/>
    <m/>
    <x v="0"/>
    <n v="3127751486"/>
    <s v="dzea@medicarte.com.co"/>
    <n v="4"/>
    <n v="4"/>
    <n v="4"/>
    <n v="4"/>
    <n v="4"/>
    <n v="4"/>
    <n v="4"/>
    <n v="4"/>
    <n v="4"/>
    <n v="4"/>
    <n v="4"/>
    <n v="4"/>
    <s v="Carabali Mosquera Oscar Eduardo;"/>
    <s v="N/A"/>
    <s v="Sistema Único de Acreditación"/>
    <s v="N/A"/>
    <m/>
  </r>
  <r>
    <n v="996"/>
    <d v="2025-04-28T14:34:03"/>
    <d v="2025-04-28T14:39:51"/>
    <s v="anonymous"/>
    <m/>
    <m/>
    <s v="Oscar Carabalí"/>
    <d v="2025-04-28T00:00:00"/>
    <s v="VIRTUAL"/>
    <s v="Juan Andrei Vargas Camelo"/>
    <n v="3091090"/>
    <s v="Droguerías y Farmacias Cruz Verde"/>
    <n v="800149695"/>
    <s v="SEGURIDAD DEL PACIENTE"/>
    <s v="Medicamentos, dispositivos médicos e insumos"/>
    <x v="1"/>
    <n v="3173650477"/>
    <s v="juan.vargas@cruzverde.com.co"/>
    <n v="4"/>
    <n v="4"/>
    <n v="4"/>
    <n v="4"/>
    <n v="4"/>
    <n v="4"/>
    <n v="4"/>
    <n v="4"/>
    <n v="4"/>
    <n v="4"/>
    <n v="4"/>
    <n v="4"/>
    <s v="SIN FACILITADOR ACOMPAÑANTE;"/>
    <s v="Na"/>
    <m/>
    <m/>
    <m/>
  </r>
  <r>
    <n v="997"/>
    <d v="2025-04-28T14:32:33"/>
    <d v="2025-04-28T14:56:56"/>
    <s v="anonymous"/>
    <m/>
    <m/>
    <s v="Oscar Carabalí"/>
    <d v="2025-04-28T00:00:00"/>
    <s v="VIRTUAL"/>
    <s v="Diego Charry"/>
    <n v="80093061"/>
    <s v="Droguerías y Farmacias Cruz Verde"/>
    <n v="800149695"/>
    <s v="SEGURIDAD DEL PACIENTE"/>
    <s v="Medicamentos, dispositivos médicos e insumos"/>
    <x v="1"/>
    <n v="3174425644"/>
    <s v="diego.charry@cruzverde.com.co"/>
    <n v="4"/>
    <n v="3"/>
    <n v="3"/>
    <n v="3"/>
    <n v="4"/>
    <n v="3"/>
    <n v="3"/>
    <n v="4"/>
    <n v="3"/>
    <n v="3"/>
    <n v="3"/>
    <n v="4"/>
    <s v="Carabali Mosquera Oscar Eduardo;"/>
    <s v="Na"/>
    <s v="Ninguna de los anteriores"/>
    <m/>
    <m/>
  </r>
  <r>
    <n v="998"/>
    <d v="2025-04-29T10:59:04"/>
    <d v="2025-04-29T11:02:45"/>
    <s v="anonymous"/>
    <m/>
    <m/>
    <s v="Martha Stella Sandoval Barrera"/>
    <d v="2025-04-28T00:00:00"/>
    <s v="VIRTUAL"/>
    <s v="Angélica zambrano"/>
    <n v="51871209"/>
    <s v="Sds"/>
    <n v="51871209"/>
    <s v="SEGURIDAD DEL PACIENTE"/>
    <s v="Seguridad del Paciente APH"/>
    <x v="2"/>
    <n v="3174233095"/>
    <s v="amzambrano@saludcapital.gov.co"/>
    <n v="4"/>
    <n v="4"/>
    <n v="4"/>
    <n v="4"/>
    <n v="4"/>
    <n v="4"/>
    <n v="4"/>
    <n v="4"/>
    <n v="4"/>
    <n v="4"/>
    <n v="4"/>
    <n v="4"/>
    <s v="SIN FACILITADOR ACOMPAÑANTE;"/>
    <s v="Gracias "/>
    <s v="Estándar 4: Medicamentos, dispositivos Médicos e insumos"/>
    <s v="Paquetes instruccionales "/>
    <m/>
  </r>
  <r>
    <n v="1032"/>
    <d v="2025-04-29T15:26:54"/>
    <d v="2025-04-29T15:32:20"/>
    <s v="anonymous"/>
    <m/>
    <m/>
    <s v="Martha Stella Sandoval Barrera"/>
    <d v="2025-04-29T00:00:00"/>
    <s v="PRESENCIAL"/>
    <s v="Yesica Lorena Piñeros Rodríguez"/>
    <n v="1020804021"/>
    <s v="Clínica Juan N. Corpas"/>
    <n v="830113884"/>
    <s v="SEGURIDAD DEL PACIENTE"/>
    <s v="Implementación de la Guía de  Segundas Víctimas, Resarcimiento Y Mitigación"/>
    <x v="0"/>
    <n v="3102112930"/>
    <s v="Lider_segpaciente@clinicajuanncorpas.com"/>
    <n v="4"/>
    <n v="4"/>
    <n v="4"/>
    <n v="4"/>
    <n v="4"/>
    <n v="4"/>
    <n v="4"/>
    <n v="4"/>
    <n v="4"/>
    <n v="4"/>
    <n v="4"/>
    <n v="4"/>
    <s v="SIN FACILITADOR ACOMPAÑANTE;"/>
    <s v="Felicitaciones "/>
    <s v="Seguridad del Paciente IPS"/>
    <s v="Na"/>
    <m/>
  </r>
  <r>
    <n v="1069"/>
    <d v="2025-04-30T08:20:44"/>
    <d v="2025-04-30T08:26:08"/>
    <s v="anonymous"/>
    <m/>
    <m/>
    <s v="Luis Enrique Gomez"/>
    <d v="2025-04-30T00:00:00"/>
    <s v="VIRTUAL"/>
    <s v="Yesmith Paola Pineda Mendoza "/>
    <n v="1005679890"/>
    <s v="HOSPITAL MILITAR CENTRAL"/>
    <n v="830040256"/>
    <s v="SEGURIDAD DEL PACIENTE"/>
    <s v="Implementación de la Guía de  Segundas Víctimas, Resarcimiento Y Mitigación"/>
    <x v="0"/>
    <n v="3223457085"/>
    <s v="Ypineda@homil.gov.co "/>
    <n v="3"/>
    <n v="3"/>
    <n v="3"/>
    <n v="3"/>
    <n v="3"/>
    <n v="3"/>
    <n v="3"/>
    <n v="3"/>
    <n v="3"/>
    <n v="3"/>
    <n v="3"/>
    <n v="3"/>
    <s v="Ardila Martinez Mayerly;"/>
    <s v="Na"/>
    <s v="Conozca el proceso sancionatorio"/>
    <s v="Na"/>
    <m/>
  </r>
  <r>
    <n v="1070"/>
    <d v="2025-04-30T12:36:05"/>
    <d v="2025-04-30T12:38:36"/>
    <s v="anonymous"/>
    <m/>
    <m/>
    <s v="Martha Stella Sandoval Barrera"/>
    <d v="2025-04-30T00:00:00"/>
    <s v="PRESENCIAL"/>
    <s v="Yennifer Lorena Martinez Ariza"/>
    <n v="1018433859"/>
    <s v="SUBRED INTEGRADA DE SERVICIOS DE SALUD NORTE E.S.E"/>
    <n v="900971006"/>
    <s v="SEGURIDAD DEL PACIENTE"/>
    <s v="Seguridad del Paciente APH"/>
    <x v="0"/>
    <n v="3165395859"/>
    <s v="gestionclinica@subrednorte.gov.co"/>
    <n v="4"/>
    <n v="4"/>
    <n v="4"/>
    <n v="4"/>
    <n v="4"/>
    <n v="4"/>
    <n v="4"/>
    <n v="4"/>
    <n v="4"/>
    <n v="4"/>
    <n v="4"/>
    <n v="4"/>
    <s v="Ardila Martinez Mayerly;Gomez Arciniegas Luis Enrique;Sandoval Barrera Marha Stella;"/>
    <s v="Actualizacion de documentos de APH"/>
    <s v="Bioseguridad General"/>
    <s v="Seguimiento a riesgos"/>
    <m/>
  </r>
  <r>
    <n v="1071"/>
    <d v="2025-04-30T12:38:10"/>
    <d v="2025-04-30T12:39:39"/>
    <s v="anonymous"/>
    <m/>
    <m/>
    <s v="Martha Stella Sandoval Barrera"/>
    <d v="2025-04-30T00:00:00"/>
    <s v="PRESENCIAL"/>
    <s v="Angélica Paola Bello Urrea "/>
    <n v="1030559406"/>
    <s v="SUBRED INTEGRADA DE SERVICIOS DE SALUD SUR E.S.E."/>
    <n v="900958564"/>
    <s v="SEGURIDAD DEL PACIENTE"/>
    <s v="Seguridad del Paciente APH"/>
    <x v="0"/>
    <n v="3214156147"/>
    <s v="unidadfuncionalaphsur@subredsur.gov.co"/>
    <n v="4"/>
    <n v="4"/>
    <n v="4"/>
    <n v="4"/>
    <n v="4"/>
    <n v="4"/>
    <n v="4"/>
    <n v="4"/>
    <n v="4"/>
    <n v="4"/>
    <n v="4"/>
    <n v="4"/>
    <s v="Gomez Arciniegas Luis Enrique;"/>
    <s v="."/>
    <s v="Estándar 4: Medicamentos, dispositivos Médicos e insumos"/>
    <m/>
    <m/>
  </r>
  <r>
    <n v="1072"/>
    <d v="2025-04-30T12:37:15"/>
    <d v="2025-04-30T12:40:45"/>
    <s v="anonymous"/>
    <m/>
    <m/>
    <s v="Luis Enrique Gomez"/>
    <d v="2025-04-30T00:00:00"/>
    <s v="PRESENCIAL"/>
    <s v="Jorge melo "/>
    <n v="80018233"/>
    <s v="SUBRED INTEGRADA DE SERVICIOS DE SALUD NORTE E.S.E"/>
    <n v="900971006"/>
    <s v="SEGURIDAD DEL PACIENTE"/>
    <s v="Seguridad del Paciente APH"/>
    <x v="0"/>
    <n v="3012118428"/>
    <s v="coordinacionaph@subrednorte.gov.co"/>
    <n v="4"/>
    <n v="4"/>
    <n v="4"/>
    <n v="4"/>
    <n v="4"/>
    <n v="4"/>
    <n v="4"/>
    <n v="4"/>
    <n v="4"/>
    <n v="4"/>
    <n v="4"/>
    <n v="4"/>
    <s v="Ardila Martinez Mayerly;Sandoval Barrera Marha Stella;"/>
    <s v="."/>
    <s v="Guías de Práctica Clínica"/>
    <m/>
    <m/>
  </r>
  <r>
    <n v="1073"/>
    <d v="2025-04-30T12:37:44"/>
    <d v="2025-04-30T12:42:01"/>
    <s v="anonymous"/>
    <m/>
    <m/>
    <s v="Luis Enrique Gomez"/>
    <d v="2025-04-30T00:00:00"/>
    <s v="PRESENCIAL"/>
    <s v="Yvonne Aguilar "/>
    <n v="53155830"/>
    <s v="SUBRED INTEGRADA DE SERVICIOS DE SALUD SUR E.S.E."/>
    <n v="900958564"/>
    <s v="SEGURIDAD DEL PACIENTE"/>
    <s v="Seguridad del Paciente APH"/>
    <x v="0"/>
    <n v="3013688158"/>
    <s v="yaguilarc@gmail.com"/>
    <n v="4"/>
    <n v="4"/>
    <n v="4"/>
    <n v="4"/>
    <n v="4"/>
    <n v="4"/>
    <n v="4"/>
    <n v="4"/>
    <n v="4"/>
    <n v="4"/>
    <n v="4"/>
    <n v="4"/>
    <s v="Sandoval Barrera Marha Stella;Ardila Martinez Mayerly;"/>
    <s v="Na"/>
    <s v="Sistema de Información para la Calidad- Resolución 256 de 2016"/>
    <s v="Na"/>
    <m/>
  </r>
  <r>
    <n v="1074"/>
    <d v="2025-04-30T12:39:57"/>
    <d v="2025-04-30T12:42:57"/>
    <s v="anonymous"/>
    <m/>
    <m/>
    <s v="Luis Enrique Gomez"/>
    <d v="2025-04-30T00:00:00"/>
    <s v="PRESENCIAL"/>
    <s v="Linet Mora Ortiz "/>
    <n v="1065584839"/>
    <s v="SUBRED INTEGRADA DE SERVICIOS DE SALUD SUR E.S.E"/>
    <n v="900958564"/>
    <s v="SEGURIDAD DEL PACIENTE"/>
    <s v="Seguridad del Paciente APH"/>
    <x v="0"/>
    <n v="3115960221"/>
    <s v="reportandoeventos@subredsur.gov.co"/>
    <n v="4"/>
    <n v="4"/>
    <n v="4"/>
    <n v="4"/>
    <n v="4"/>
    <n v="4"/>
    <n v="4"/>
    <n v="4"/>
    <n v="4"/>
    <n v="4"/>
    <n v="4"/>
    <n v="4"/>
    <s v="Gomez Arciniegas Luis Enrique;Ardila Martinez Mayerly;Sandoval Barrera Marha Stella;"/>
    <s v="Na"/>
    <s v="Seguridad del Paciente IPS"/>
    <s v="Na"/>
    <m/>
  </r>
  <r>
    <n v="1075"/>
    <d v="2025-04-30T12:40:31"/>
    <d v="2025-04-30T12:43:00"/>
    <s v="anonymous"/>
    <m/>
    <m/>
    <s v="Luis Enrique Gomez"/>
    <d v="2025-04-30T00:00:00"/>
    <s v="PRESENCIAL"/>
    <s v="Jonathan Trujillo Mejias "/>
    <n v="685278"/>
    <s v="Jonathan Trujillo "/>
    <n v="685278"/>
    <s v="SEGURIDAD DEL PACIENTE"/>
    <s v="Seguridad del Paciente APH"/>
    <x v="2"/>
    <n v="3232266808"/>
    <s v="jatrujillo@saludcapital.gov.co"/>
    <n v="4"/>
    <n v="4"/>
    <n v="4"/>
    <n v="4"/>
    <n v="4"/>
    <n v="4"/>
    <n v="4"/>
    <n v="4"/>
    <n v="4"/>
    <n v="4"/>
    <n v="4"/>
    <n v="4"/>
    <s v="Ardila Martinez Mayerly;Gomez Arciniegas Luis Enrique;Sandoval Barrera Marha Stella;"/>
    <s v="Ninguno"/>
    <s v="Ninguna de los anteriores"/>
    <s v="Otros"/>
    <m/>
  </r>
  <r>
    <n v="1076"/>
    <d v="2025-04-30T12:36:54"/>
    <d v="2025-04-30T12:43:04"/>
    <s v="anonymous"/>
    <m/>
    <m/>
    <s v="Martha Stella Sandoval Barrera"/>
    <d v="2025-04-30T00:00:00"/>
    <s v="PRESENCIAL"/>
    <s v="Elizabeth Castro Bonilla "/>
    <n v="51778239"/>
    <s v="SUBRED INTEGRADA DE SERVICIOS DE SALUD NORTE E.S.E"/>
    <n v="900971006"/>
    <s v="SEGURIDAD DEL PACIENTE"/>
    <s v="Seguridad del Paciente APH"/>
    <x v="0"/>
    <n v="3138705953"/>
    <s v="apoyourgencias@subrednorte.gov.co"/>
    <n v="3"/>
    <n v="3"/>
    <n v="3"/>
    <n v="3"/>
    <n v="3"/>
    <n v="4"/>
    <n v="3"/>
    <n v="3"/>
    <n v="3"/>
    <n v="3"/>
    <n v="3"/>
    <n v="3"/>
    <s v="Gomez Arciniegas Luis Enrique;Ardila Martinez Mayerly;"/>
    <s v="Sin sugerencias "/>
    <m/>
    <m/>
    <m/>
  </r>
  <r>
    <n v="1077"/>
    <d v="2025-04-30T12:40:13"/>
    <d v="2025-04-30T12:44:03"/>
    <s v="anonymous"/>
    <m/>
    <m/>
    <s v="Luis Enrique Gomez"/>
    <d v="2025-04-30T00:00:00"/>
    <s v="PRESENCIAL"/>
    <s v="Maria Isabel Bravo Caicedo "/>
    <n v="1075674138"/>
    <s v="Maria Isabel Bravo Caicedo "/>
    <n v="1075674138"/>
    <s v="SEGURIDAD DEL PACIENTE"/>
    <s v="Seguridad del Paciente APH"/>
    <x v="3"/>
    <n v="3104380429"/>
    <s v="mibcoc@hotmail.com "/>
    <n v="4"/>
    <n v="4"/>
    <n v="4"/>
    <n v="4"/>
    <n v="4"/>
    <n v="4"/>
    <n v="4"/>
    <n v="4"/>
    <n v="4"/>
    <n v="4"/>
    <n v="4"/>
    <n v="4"/>
    <s v="Gomez Arciniegas Luis Enrique;"/>
    <s v="Na"/>
    <s v="Ninguna de los anteriores"/>
    <m/>
    <m/>
  </r>
  <r>
    <n v="1078"/>
    <d v="2025-04-30T12:35:47"/>
    <d v="2025-04-30T12:44:10"/>
    <s v="anonymous"/>
    <m/>
    <m/>
    <s v="Luis Enrique Gomez"/>
    <d v="2025-04-30T00:00:00"/>
    <s v="PRESENCIAL"/>
    <s v="Marley Andrea Avila Puentes"/>
    <n v="52443380"/>
    <s v="Subred Integrada de Servicios de Salud Centro Oriente"/>
    <n v="900959051"/>
    <s v="SEGURIDAD DEL PACIENTE"/>
    <s v="Seguridad del Paciente APH"/>
    <x v="0"/>
    <n v="3185358963"/>
    <s v="referenteseguridadpacienteco@subredcentrooriente.gov.co"/>
    <n v="4"/>
    <n v="4"/>
    <n v="4"/>
    <n v="4"/>
    <n v="4"/>
    <n v="4"/>
    <n v="4"/>
    <n v="4"/>
    <n v="4"/>
    <n v="4"/>
    <n v="4"/>
    <n v="4"/>
    <s v="Ardila Martinez Mayerly;Sandoval Barrera Marha Stella;Gomez Arciniegas Luis Enrique;"/>
    <s v="Ninguno"/>
    <s v="Seguridad del Paciente IPS"/>
    <s v="Caidas"/>
    <m/>
  </r>
  <r>
    <n v="1079"/>
    <d v="2025-04-30T12:42:47"/>
    <d v="2025-04-30T12:45:26"/>
    <s v="anonymous"/>
    <m/>
    <m/>
    <s v="Luis Enrique Gomez"/>
    <d v="2025-04-30T00:00:00"/>
    <s v="PRESENCIAL"/>
    <s v="Maria Oyuela Mendivelso "/>
    <n v="1054986628"/>
    <s v="Subred Integrada de Servicios de Salud Centro Oriente "/>
    <n v="900959051"/>
    <s v="SEGURIDAD DEL PACIENTE"/>
    <s v="Seguridad del Paciente APH"/>
    <x v="0"/>
    <n v="3116048768"/>
    <s v="maria_oyuela@hotmail.com"/>
    <n v="4"/>
    <n v="4"/>
    <n v="4"/>
    <n v="4"/>
    <n v="4"/>
    <n v="4"/>
    <n v="4"/>
    <n v="4"/>
    <n v="4"/>
    <n v="4"/>
    <n v="4"/>
    <n v="4"/>
    <s v="Gomez Arciniegas Luis Enrique;"/>
    <s v="Na"/>
    <s v="Seguridad del Paciente IPS"/>
    <s v="Na"/>
    <m/>
  </r>
  <r>
    <n v="1095"/>
    <d v="2025-05-06T16:19:24"/>
    <d v="2025-05-06T16:26:39"/>
    <s v="anonymous"/>
    <m/>
    <m/>
    <s v="Martha Stella Sandoval Barrera"/>
    <d v="2025-05-06T00:00:00"/>
    <s v="VIRTUAL"/>
    <s v="MARÍA ALEJANDRA MARTÍNEZ DELGADO "/>
    <n v="1016113667"/>
    <s v="Medicentro Familiar IPS SAS"/>
    <n v="900385628"/>
    <s v="SEGURIDAD DEL PACIENTE"/>
    <s v="Garantizar la correcta identificación del paciente y las muestras de laboratorio "/>
    <x v="0"/>
    <n v="3104678668"/>
    <s v="martinezmariaalejandra18@gmail.com "/>
    <n v="3"/>
    <n v="3"/>
    <n v="3"/>
    <n v="3"/>
    <n v="3"/>
    <n v="3"/>
    <n v="3"/>
    <n v="3"/>
    <n v="3"/>
    <n v="3"/>
    <n v="3"/>
    <n v="3"/>
    <s v="SIN FACILITADOR ACOMPAÑANTE;"/>
    <s v="Na"/>
    <m/>
    <m/>
    <m/>
  </r>
  <r>
    <n v="1096"/>
    <d v="2025-05-06T16:29:03"/>
    <d v="2025-05-06T16:32:44"/>
    <s v="anonymous"/>
    <m/>
    <m/>
    <s v="Martha Stella Sandoval Barrera"/>
    <d v="2025-05-06T00:00:00"/>
    <s v="VIRTUAL"/>
    <s v="Albert Jesus Ramos Cardenas"/>
    <n v="1014288988"/>
    <s v="Clinica Medicentro Familiar"/>
    <n v="900385628"/>
    <s v="SEGURIDAD DEL PACIENTE"/>
    <s v="Seguridad del paciente"/>
    <x v="0"/>
    <n v="3176750142"/>
    <s v="ramoscardenas_albertjesus@yahoo.es"/>
    <n v="3"/>
    <n v="4"/>
    <n v="3"/>
    <n v="4"/>
    <n v="4"/>
    <n v="3"/>
    <n v="3"/>
    <n v="4"/>
    <n v="3"/>
    <n v="4"/>
    <n v="3"/>
    <n v="4"/>
    <s v="Sandoval Barrera Marha Stella;"/>
    <s v="Muy interesante el desarrollo del tema que se busca la necesidad de siempre una mejora continúa "/>
    <s v="Resolución 3100 de 2019"/>
    <m/>
    <m/>
  </r>
  <r>
    <n v="1097"/>
    <d v="2025-05-06T16:19:34"/>
    <d v="2025-05-06T16:37:34"/>
    <s v="anonymous"/>
    <m/>
    <m/>
    <s v="Martha Stella Sandoval Barrera"/>
    <d v="2025-05-06T00:00:00"/>
    <s v="VIRTUAL"/>
    <s v="Jenny Tatiana Monroy Rodríguez "/>
    <n v="1019145440"/>
    <s v="Medicentro Familiar IPS SAS"/>
    <n v="900385628"/>
    <s v="SEGURIDAD DEL PACIENTE"/>
    <s v="Garantizar identificación del paciente "/>
    <x v="0"/>
    <n v="3044188325"/>
    <s v="jennytb16@gmail.com"/>
    <n v="3"/>
    <n v="3"/>
    <n v="3"/>
    <n v="3"/>
    <n v="3"/>
    <n v="3"/>
    <n v="3"/>
    <n v="3"/>
    <n v="3"/>
    <n v="3"/>
    <n v="3"/>
    <n v="3"/>
    <s v="Sandoval Barrera Marha Stella;"/>
    <s v="Ninguna"/>
    <m/>
    <m/>
    <m/>
  </r>
  <r>
    <n v="1098"/>
    <d v="2025-05-06T16:37:16"/>
    <d v="2025-05-06T16:40:54"/>
    <s v="anonymous"/>
    <m/>
    <m/>
    <s v="María Fernanda Saavedra -Leonardo Fabio Garzón Leguizamón "/>
    <d v="2025-05-06T00:00:00"/>
    <s v="VIRTUAL"/>
    <s v="Jessica Tovar "/>
    <n v="1013665700"/>
    <s v="Jessica Tovar "/>
    <n v="1013665700"/>
    <s v="SEGURIDAD DEL PACIENTE"/>
    <s v="Seguridad del Paciente APH"/>
    <x v="3"/>
    <n v="3229171258"/>
    <s v="Jessicatovar0212@gmail.com"/>
    <n v="3"/>
    <n v="3"/>
    <n v="3"/>
    <n v="3"/>
    <n v="3"/>
    <n v="3"/>
    <n v="3"/>
    <n v="3"/>
    <n v="3"/>
    <n v="3"/>
    <n v="3"/>
    <n v="3"/>
    <s v="SIN FACILITADOR ACOMPAÑANTE;"/>
    <s v="Muy buenos temas para reforzar "/>
    <s v="Reactivovigilancia"/>
    <s v="Na"/>
    <m/>
  </r>
  <r>
    <n v="1099"/>
    <d v="2025-05-06T16:33:25"/>
    <d v="2025-05-06T16:44:12"/>
    <s v="anonymous"/>
    <m/>
    <m/>
    <s v="Martha Stella Sandoval Barrera"/>
    <d v="2025-05-06T00:00:00"/>
    <s v="VIRTUAL"/>
    <s v="Sandra Lucia Corredor Brito "/>
    <n v="52485300"/>
    <s v="Medicentro Familiar IPS SAS"/>
    <n v="900385628"/>
    <s v="SEGURIDAD DEL PACIENTE"/>
    <s v="SSO JM -Seguridad del Paciente, Telemedicina, Historia Clínica"/>
    <x v="0"/>
    <n v="3112132957"/>
    <s v="sandra-corredor@hotmail.com"/>
    <n v="4"/>
    <n v="4"/>
    <n v="4"/>
    <n v="4"/>
    <n v="4"/>
    <n v="4"/>
    <n v="4"/>
    <n v="4"/>
    <n v="4"/>
    <n v="4"/>
    <n v="4"/>
    <n v="4"/>
    <s v="Sandoval Barrera Marha Stella;"/>
    <s v="Na"/>
    <s v="Reactivovigilancia"/>
    <s v="Na"/>
    <m/>
  </r>
  <r>
    <n v="1100"/>
    <d v="2025-05-06T16:38:57"/>
    <d v="2025-05-06T16:45:11"/>
    <s v="anonymous"/>
    <m/>
    <m/>
    <s v="Martha Stella Sandoval Barrera"/>
    <d v="2025-05-06T00:00:00"/>
    <s v="VIRTUAL"/>
    <s v="Yurley Silva"/>
    <n v="37723291"/>
    <s v="Medicentro Familiar IPS SAS"/>
    <n v="900385628"/>
    <s v="SEGURIDAD DEL PACIENTE"/>
    <s v="Seguridad del Paciente APH"/>
    <x v="0"/>
    <n v="3133913444"/>
    <s v="yurlysilva@hotmail.com"/>
    <n v="4"/>
    <n v="4"/>
    <n v="4"/>
    <n v="4"/>
    <n v="4"/>
    <n v="4"/>
    <n v="4"/>
    <n v="4"/>
    <n v="4"/>
    <n v="4"/>
    <n v="4"/>
    <n v="4"/>
    <s v="Sandoval Barrera Marha Stella;"/>
    <s v="Na"/>
    <s v="Bioseguridad General"/>
    <s v="Na"/>
    <m/>
  </r>
  <r>
    <n v="1101"/>
    <d v="2025-05-06T16:39:13"/>
    <d v="2025-05-06T16:46:53"/>
    <s v="anonymous"/>
    <m/>
    <m/>
    <s v="Martha Stella Sandoval Barrera"/>
    <d v="2025-05-06T00:00:00"/>
    <s v="VIRTUAL"/>
    <s v="Carolina Ortiz Caicedo "/>
    <n v="35354483"/>
    <s v="Clínica Santa Teresita del Niño Jesús "/>
    <n v="900211668"/>
    <s v="SEGURIDAD DEL PACIENTE"/>
    <s v="Seguridad del Paciente: Caídas: Prevención y Reducción"/>
    <x v="0"/>
    <n v="3125335921"/>
    <s v="carolinaortizcaicedo@gmail.com"/>
    <n v="3"/>
    <n v="3"/>
    <n v="3"/>
    <n v="3"/>
    <n v="3"/>
    <n v="3"/>
    <n v="3"/>
    <n v="3"/>
    <n v="3"/>
    <n v="3"/>
    <n v="3"/>
    <n v="3"/>
    <s v="Sandoval Barrera Marha Stella;"/>
    <s v="Muy productiva la charla "/>
    <s v="Infraestructura"/>
    <s v="Tecnovigilancia "/>
    <m/>
  </r>
  <r>
    <n v="1102"/>
    <d v="2025-05-06T16:42:10"/>
    <d v="2025-05-06T16:52:04"/>
    <s v="anonymous"/>
    <m/>
    <m/>
    <s v="Martha Stella Sandoval Barrera"/>
    <d v="2025-04-29T00:00:00"/>
    <s v="VIRTUAL"/>
    <s v="María Cristina Herrera "/>
    <n v="63288407"/>
    <s v="Clínica Santa Teresita del Niño Jesús "/>
    <n v="900211668"/>
    <s v="SEGURIDAD DEL PACIENTE"/>
    <s v="Seguridad del Paciente: Caídas: Prevención y Reducción"/>
    <x v="0"/>
    <n v="3182217988"/>
    <s v="mccrystal14@hotmaicpl"/>
    <n v="4"/>
    <n v="4"/>
    <n v="4"/>
    <n v="4"/>
    <n v="4"/>
    <n v="4"/>
    <n v="4"/>
    <n v="4"/>
    <n v="4"/>
    <n v="4"/>
    <n v="4"/>
    <n v="4"/>
    <s v="Sandoval Barrera Marha Stella;"/>
    <s v="Excelente "/>
    <s v="Bioseguridad General"/>
    <s v="Poct"/>
    <m/>
  </r>
  <r>
    <n v="1103"/>
    <d v="2025-05-06T16:45:14"/>
    <d v="2025-05-06T16:52:37"/>
    <s v="anonymous"/>
    <m/>
    <m/>
    <s v="Martha Stella Sandoval Barrera"/>
    <d v="2025-05-06T00:00:00"/>
    <s v="VIRTUAL"/>
    <s v="Jaime Arturo Morales Garcés "/>
    <n v="17416506"/>
    <s v="Clínica Santa Teresita del niño Jesus"/>
    <n v="900211668"/>
    <s v="SEGURIDAD DEL PACIENTE"/>
    <s v="Seguridad del Paciente: Caídas: Prevención y Reducción"/>
    <x v="0"/>
    <n v="3212179306"/>
    <s v="jaimoragar44hotmail.com"/>
    <n v="4"/>
    <n v="4"/>
    <n v="4"/>
    <n v="4"/>
    <n v="4"/>
    <n v="4"/>
    <n v="4"/>
    <n v="4"/>
    <n v="4"/>
    <n v="4"/>
    <n v="4"/>
    <n v="4"/>
    <s v="Sandoval Barrera Marha Stella;"/>
    <s v="La participación fue buena "/>
    <s v="Bioseguridad General"/>
    <s v="Pruebas poct"/>
    <m/>
  </r>
  <r>
    <n v="1104"/>
    <d v="2025-05-06T16:49:22"/>
    <d v="2025-05-06T16:56:17"/>
    <s v="anonymous"/>
    <m/>
    <m/>
    <s v="Martha Stella Sandoval Barrera"/>
    <d v="2025-05-06T00:00:00"/>
    <s v="VIRTUAL"/>
    <s v="Magaly Rojas Correa"/>
    <n v="39016934"/>
    <s v="Magaly Rojas Correa"/>
    <n v="39016934"/>
    <s v="SEGURIDAD DEL PACIENTE"/>
    <s v="Correctas identificación de las. Muestras "/>
    <x v="3"/>
    <n v="3012120903"/>
    <s v="Magalyrojas1422@gmail.com"/>
    <n v="4"/>
    <n v="4"/>
    <n v="4"/>
    <n v="4"/>
    <n v="4"/>
    <n v="4"/>
    <n v="4"/>
    <n v="4"/>
    <n v="4"/>
    <n v="4"/>
    <n v="4"/>
    <n v="4"/>
    <s v="Sandoval Barrera Marha Stella;"/>
    <s v="Felicitaciones muy clara y educativa la. Capacitación "/>
    <s v="Resolución 3100 de 2019"/>
    <s v="3100"/>
    <m/>
  </r>
  <r>
    <n v="1117"/>
    <d v="2025-05-12T10:34:53"/>
    <d v="2025-05-12T10:38:24"/>
    <s v="anonymous"/>
    <m/>
    <m/>
    <s v="Luis Enrique Gomez"/>
    <d v="2025-05-12T00:00:00"/>
    <s v="PRESENCIAL"/>
    <s v="Alejandra Ruiz Cabiativa "/>
    <n v="1016092970"/>
    <s v="Clínica Campo Abierto Organización Sanitas Internacional"/>
    <n v="900188194"/>
    <s v="SEGURIDAD DEL PACIENTE"/>
    <s v="Mesa para mejorar la seguridad en la utilización de medicamentos "/>
    <x v="0"/>
    <n v="3209515913"/>
    <s v="alejandra.ruizc@colsanitas.com"/>
    <n v="4"/>
    <n v="4"/>
    <n v="4"/>
    <n v="4"/>
    <n v="4"/>
    <n v="4"/>
    <n v="4"/>
    <n v="4"/>
    <n v="4"/>
    <n v="4"/>
    <n v="4"/>
    <n v="4"/>
    <s v="Sandoval Barrera Marha Stella;Ardila Martinez Mayerly;Carabali Mosquera Oscar Eduardo;"/>
    <s v="Na"/>
    <s v="Farmacovigilancia"/>
    <s v="Tecnovigilancia"/>
    <m/>
  </r>
  <r>
    <n v="1118"/>
    <d v="2025-05-12T11:50:10"/>
    <d v="2025-05-12T11:52:27"/>
    <s v="anonymous"/>
    <m/>
    <m/>
    <s v="Luis Enrique Gomez"/>
    <d v="2025-05-13T00:00:00"/>
    <s v="PRESENCIAL"/>
    <s v="PAULA BARRETO "/>
    <n v="1032460940"/>
    <s v="HEALTH LIFE IPS"/>
    <n v="900900122"/>
    <s v="SEGURIDAD DEL PACIENTE"/>
    <s v="Mesa para mejorar la seguridad en la utilización de medicamentos "/>
    <x v="0"/>
    <n v="3102481061"/>
    <s v="seguridad.paciente@hlips.com"/>
    <n v="4"/>
    <n v="4"/>
    <n v="4"/>
    <n v="4"/>
    <n v="4"/>
    <n v="4"/>
    <n v="4"/>
    <n v="4"/>
    <n v="4"/>
    <n v="4"/>
    <n v="4"/>
    <n v="4"/>
    <s v="Ardila Martinez Mayerly;Garzon Leguizamon Leonardo Fabio;Sandoval Barrera Marha Stella;"/>
    <s v="Excelente espacio de enriquecimiento "/>
    <s v="Reactivovigilancia"/>
    <s v="Identificación de riesgos "/>
    <m/>
  </r>
  <r>
    <n v="1119"/>
    <d v="2025-05-12T11:50:17"/>
    <d v="2025-05-12T11:52:30"/>
    <s v="anonymous"/>
    <m/>
    <m/>
    <s v=" Maryerly Ardila"/>
    <d v="2025-05-12T00:00:00"/>
    <s v="PRESENCIAL"/>
    <s v="Yennifer Martínez Ariza"/>
    <n v="1018433859"/>
    <s v="SUBRED INTEGRADA DE SERVICIOS DE SALUD NORTE E.S.E"/>
    <n v="900971006"/>
    <s v="SEGURIDAD DEL PACIENTE"/>
    <s v="Seguridad del Paciente APH"/>
    <x v="0"/>
    <n v="3165395858"/>
    <s v="gestionclinica@subrednorte.gov.co"/>
    <n v="4"/>
    <n v="4"/>
    <n v="3"/>
    <n v="4"/>
    <n v="4"/>
    <n v="3"/>
    <n v="3"/>
    <n v="4"/>
    <n v="4"/>
    <n v="3"/>
    <n v="4"/>
    <n v="4"/>
    <s v="Ardila Martinez Mayerly;Gomez Arciniegas Luis Enrique;Sandoval Barrera Marha Stella;"/>
    <s v="Muy buenos ejercicios , realizar con médicos especialistas ya que desde esa será se identifican las complicaciones "/>
    <s v="Bioseguridad General"/>
    <s v="N.a"/>
    <m/>
  </r>
  <r>
    <n v="1120"/>
    <d v="2025-05-12T11:50:27"/>
    <d v="2025-05-12T11:52:43"/>
    <s v="anonymous"/>
    <m/>
    <m/>
    <s v="Luis Enrique Gomez"/>
    <d v="2025-05-12T00:00:00"/>
    <s v="PRESENCIAL"/>
    <s v="Reina alejandra"/>
    <n v="1022413451"/>
    <s v="Subred Integrada de Servicios de Salud Sur Occidente E.S.E"/>
    <n v="900959048"/>
    <s v="SEGURIDAD DEL PACIENTE"/>
    <s v="Mesa para mejorar la seguridad en la utilización de medicamentos "/>
    <x v="0"/>
    <n v="3123223594"/>
    <s v="alejaacosta2215@gmail.com"/>
    <n v="4"/>
    <n v="4"/>
    <n v="4"/>
    <n v="4"/>
    <n v="4"/>
    <n v="4"/>
    <n v="4"/>
    <n v="4"/>
    <n v="4"/>
    <n v="4"/>
    <n v="4"/>
    <n v="4"/>
    <s v="Ardila Martinez Mayerly;"/>
    <s v="Ninguno"/>
    <s v="Resolución 3100 de 2019"/>
    <m/>
    <m/>
  </r>
  <r>
    <n v="1121"/>
    <d v="2025-05-12T11:50:18"/>
    <d v="2025-05-12T11:52:59"/>
    <s v="anonymous"/>
    <m/>
    <m/>
    <s v="Luis Enrique Gomez"/>
    <d v="2025-05-12T00:00:00"/>
    <s v="PRESENCIAL"/>
    <s v="Camila Andrea Niño Mendez"/>
    <n v="1233498144"/>
    <s v="LOSCOBOS MEDICAL CENTER SAS - LOSCOBOS"/>
    <n v="901145394"/>
    <s v="SEGURIDAD DEL PACIENTE"/>
    <s v="Farmacovigilancia con enfoque en seguridad del paciente en IPS"/>
    <x v="0"/>
    <n v="3148745707"/>
    <s v="coor.farmacia@clinicamedical.com.co"/>
    <n v="4"/>
    <n v="4"/>
    <n v="4"/>
    <n v="4"/>
    <n v="4"/>
    <n v="4"/>
    <n v="4"/>
    <n v="4"/>
    <n v="4"/>
    <n v="4"/>
    <n v="4"/>
    <n v="4"/>
    <s v="Gomez Arciniegas Luis Enrique;Sandoval Barrera Marha Stella;Martinez Osorio Clara Liliana;"/>
    <s v="No"/>
    <s v="Farmacovigilancia"/>
    <m/>
    <m/>
  </r>
  <r>
    <n v="1122"/>
    <d v="2025-05-12T11:50:18"/>
    <d v="2025-05-12T11:53:08"/>
    <s v="anonymous"/>
    <m/>
    <m/>
    <s v="Luis Enrique Gomez"/>
    <d v="2025-05-12T00:00:00"/>
    <s v="PRESENCIAL"/>
    <s v="Linet Mora Ortiz "/>
    <n v="1065594839"/>
    <s v="SUBRED INTEGRADA DE SERVICIOS DE SALUD SUR E.S.E."/>
    <n v="900958564"/>
    <s v="SEGURIDAD DEL PACIENTE"/>
    <s v="Mesa para mejorar la seguridad en la utilización de medicamentos "/>
    <x v="0"/>
    <n v="3115960221"/>
    <s v="lilymoort1987@gmail.com"/>
    <n v="4"/>
    <n v="4"/>
    <n v="4"/>
    <n v="4"/>
    <n v="4"/>
    <n v="4"/>
    <n v="4"/>
    <n v="4"/>
    <n v="4"/>
    <n v="4"/>
    <n v="4"/>
    <n v="4"/>
    <s v="Ardila Martinez Mayerly;Gomez Arciniegas Luis Enrique;Sandoval Barrera Marha Stella;"/>
    <s v="N.a"/>
    <s v="Estándar 4: Medicamentos, dispositivos Médicos e insumos"/>
    <s v="N.a"/>
    <m/>
  </r>
  <r>
    <n v="1123"/>
    <d v="2025-05-12T11:51:04"/>
    <d v="2025-05-12T11:53:46"/>
    <s v="anonymous"/>
    <m/>
    <m/>
    <s v="Luis Enrique Gomez"/>
    <d v="2025-05-12T00:00:00"/>
    <s v="PRESENCIAL"/>
    <s v="Yury marcela Téllez castelblanco "/>
    <n v="1030569054"/>
    <s v="HEALTH &amp; LIFE IPS SAS SIGLA H&amp;L UCC SAS"/>
    <n v="900900122"/>
    <s v="SEGURIDAD DEL PACIENTE"/>
    <s v="Mesa para mejorar la seguridad en la utilización de medicamentos "/>
    <x v="0"/>
    <n v="3155805887"/>
    <s v="yurytellez6@gmail.com"/>
    <n v="4"/>
    <n v="4"/>
    <n v="4"/>
    <n v="4"/>
    <n v="4"/>
    <n v="4"/>
    <n v="4"/>
    <n v="4"/>
    <n v="4"/>
    <n v="4"/>
    <n v="4"/>
    <n v="4"/>
    <s v="Ardila Martinez Mayerly;"/>
    <s v="Na"/>
    <s v="Estándar 3. Dotación Resolución 3100 de 2019 (Equipos biomédicos)"/>
    <s v="Na"/>
    <m/>
  </r>
  <r>
    <n v="1124"/>
    <d v="2025-05-12T11:51:24"/>
    <d v="2025-05-12T11:53:50"/>
    <s v="anonymous"/>
    <m/>
    <m/>
    <s v="Luis Enrique Gomez"/>
    <d v="2025-05-12T00:00:00"/>
    <s v="PRESENCIAL"/>
    <s v="Andres fernando julio  de la hoz"/>
    <n v="1079912874"/>
    <s v="Cruz roja colombiana"/>
    <n v="860070301"/>
    <s v="SEGURIDAD DEL PACIENTE"/>
    <s v="Mesa para mejorar la seguridad en la utilización de medicamentos "/>
    <x v="0"/>
    <n v="3133935052"/>
    <s v="Coord.mejoramiento@cruzrojabogota.org.co"/>
    <n v="3"/>
    <n v="3"/>
    <n v="3"/>
    <n v="3"/>
    <n v="3"/>
    <n v="3"/>
    <n v="3"/>
    <n v="3"/>
    <n v="3"/>
    <n v="3"/>
    <n v="3"/>
    <n v="3"/>
    <s v="Ardila Martinez Mayerly;Gomez Arciniegas Luis Enrique;"/>
    <s v="Na"/>
    <s v="Guías de Práctica Clínica"/>
    <s v="Na"/>
    <m/>
  </r>
  <r>
    <n v="1125"/>
    <d v="2025-05-12T11:50:37"/>
    <d v="2025-05-12T11:54:13"/>
    <s v="anonymous"/>
    <m/>
    <m/>
    <s v=" Maryerly Ardila"/>
    <d v="2025-05-12T00:00:00"/>
    <s v="PRESENCIAL"/>
    <s v="Angelica Rocio Niño Ducuara "/>
    <n v="52991351"/>
    <s v="Cruz Roja Colombiana Seccional Cundinamarca y Bogotá "/>
    <n v="860070301"/>
    <s v="SEGURIDAD DEL PACIENTE"/>
    <s v="Mesa para mejorar la seguridad en la utilización de medicamentos "/>
    <x v="0"/>
    <n v="3172585401"/>
    <s v="quimico.farmaceutico@cruzrojabogota.org.co"/>
    <n v="4"/>
    <n v="4"/>
    <n v="4"/>
    <n v="4"/>
    <n v="4"/>
    <n v="4"/>
    <n v="4"/>
    <n v="4"/>
    <n v="4"/>
    <n v="4"/>
    <n v="4"/>
    <n v="4"/>
    <s v="Gomez Arciniegas Luis Enrique;Ardila Martinez Mayerly;Carabali Mosquera Oscar Eduardo;"/>
    <s v="Ninguno"/>
    <s v="Farmacovigilancia"/>
    <m/>
    <m/>
  </r>
  <r>
    <n v="1126"/>
    <d v="2025-05-12T11:50:31"/>
    <d v="2025-05-12T11:54:14"/>
    <s v="anonymous"/>
    <m/>
    <m/>
    <s v="Luis Enrique Gomez"/>
    <d v="2025-05-12T00:00:00"/>
    <s v="PRESENCIAL"/>
    <s v="Lissette andrea coronel sendales "/>
    <n v="1033789849"/>
    <s v="Redes Medicas Ips"/>
    <n v="900981229"/>
    <s v="SEGURIDAD DEL PACIENTE"/>
    <s v="Mesa para mejorar la seguridad en la utilización de medicamentos "/>
    <x v="0"/>
    <n v="3103695592"/>
    <s v="Analistacalidad@redesmedicasips.com"/>
    <n v="4"/>
    <n v="4"/>
    <n v="4"/>
    <n v="4"/>
    <n v="4"/>
    <n v="4"/>
    <n v="4"/>
    <n v="4"/>
    <n v="4"/>
    <n v="4"/>
    <n v="4"/>
    <n v="4"/>
    <s v="Ardila Martinez Mayerly;Sandoval Barrera Marha Stella;Carabali Mosquera Oscar Eduardo;Martinez Osorio Clara Liliana;"/>
    <s v="Na"/>
    <s v="Seguridad del Paciente IPS"/>
    <s v="Resolucion  256"/>
    <m/>
  </r>
  <r>
    <n v="1127"/>
    <d v="2025-05-12T11:50:48"/>
    <d v="2025-05-12T11:54:19"/>
    <s v="anonymous"/>
    <m/>
    <m/>
    <s v="Luis Enrique Gomez"/>
    <d v="2025-05-12T00:00:00"/>
    <s v="PRESENCIAL"/>
    <s v="Zoraya del Pilar González "/>
    <n v="1010171791"/>
    <s v="Hospital infantil de San José "/>
    <n v="900098476"/>
    <s v="SEGURIDAD DEL PACIENTE"/>
    <s v="Mesa para mejorar la seguridad en la utilización de medicamentos "/>
    <x v="0"/>
    <n v="3125880078"/>
    <s v="zodelpi@hotmail.com"/>
    <n v="4"/>
    <n v="4"/>
    <n v="4"/>
    <n v="4"/>
    <n v="4"/>
    <n v="4"/>
    <n v="4"/>
    <n v="4"/>
    <n v="4"/>
    <n v="4"/>
    <n v="4"/>
    <n v="4"/>
    <s v="Gomez Arciniegas Luis Enrique;"/>
    <s v="Na"/>
    <s v="Guías de Práctica Clínica"/>
    <s v="Segundas victimas "/>
    <m/>
  </r>
  <r>
    <n v="1128"/>
    <d v="2025-05-12T11:50:19"/>
    <d v="2025-05-12T11:54:27"/>
    <s v="anonymous"/>
    <m/>
    <m/>
    <s v="Luis Enrique Gomez"/>
    <d v="2025-05-12T00:00:00"/>
    <s v="PRESENCIAL"/>
    <s v="Diego Alberto Caicedo Callejas"/>
    <n v="1033723214"/>
    <s v="Hospital Universitario San Ignacio "/>
    <n v="860015536"/>
    <s v="SEGURIDAD DEL PACIENTE"/>
    <s v="Mesa para mejorar la seguridad en la utilización de medicamentos "/>
    <x v="0"/>
    <n v="3104140486"/>
    <s v="dacaicedo@husi.org.co"/>
    <n v="4"/>
    <n v="4"/>
    <n v="4"/>
    <n v="4"/>
    <n v="4"/>
    <n v="4"/>
    <n v="4"/>
    <n v="4"/>
    <n v="4"/>
    <n v="4"/>
    <n v="4"/>
    <n v="4"/>
    <s v="Ardila Martinez Mayerly;"/>
    <s v="Na"/>
    <s v="Farmacovigilancia"/>
    <s v="Vacunas"/>
    <m/>
  </r>
  <r>
    <n v="1129"/>
    <d v="2025-05-12T11:50:28"/>
    <d v="2025-05-12T11:54:34"/>
    <s v="anonymous"/>
    <m/>
    <m/>
    <s v="Luis Enrique Gomez"/>
    <d v="2025-05-12T00:00:00"/>
    <s v="PRESENCIAL"/>
    <s v="Nicolas alejandro ortiz "/>
    <n v="1030650559"/>
    <s v="Ese hospital samaritana "/>
    <n v="899999032"/>
    <s v="SEGURIDAD DEL PACIENTE"/>
    <s v="Mesa para mejorar la seguridad en la utilización de medicamentos "/>
    <x v="0"/>
    <n v="3174438408"/>
    <s v="Farmacia.mezclas@hus.org.co"/>
    <n v="4"/>
    <n v="4"/>
    <n v="4"/>
    <n v="4"/>
    <n v="4"/>
    <n v="4"/>
    <n v="4"/>
    <n v="4"/>
    <n v="4"/>
    <n v="4"/>
    <n v="4"/>
    <n v="4"/>
    <s v="Ardila Martinez Mayerly;Gomez Arciniegas Luis Enrique;"/>
    <s v="."/>
    <s v="Estándar 4: Medicamentos, dispositivos Médicos e insumos"/>
    <m/>
    <m/>
  </r>
  <r>
    <n v="1130"/>
    <d v="2025-05-12T11:50:36"/>
    <d v="2025-05-12T11:54:35"/>
    <s v="anonymous"/>
    <m/>
    <m/>
    <s v="Luis Enrique Gomez"/>
    <d v="2025-05-12T00:00:00"/>
    <s v="PRESENCIAL"/>
    <s v="Nathaly González Pabón "/>
    <n v="1032436029"/>
    <s v="Hospital Universitario Nacional de Colombia "/>
    <n v="900578105"/>
    <s v="SEGURIDAD DEL PACIENTE"/>
    <s v="Mesa para mejorar la seguridad en la utilización de medicamentos "/>
    <x v="0"/>
    <n v="3012886357"/>
    <s v="jefeseguridaddelpaciente@hun.edu.co"/>
    <n v="4"/>
    <n v="4"/>
    <n v="4"/>
    <n v="4"/>
    <n v="3"/>
    <n v="4"/>
    <n v="4"/>
    <n v="4"/>
    <n v="4"/>
    <n v="4"/>
    <n v="4"/>
    <n v="4"/>
    <s v="Ardila Martinez Mayerly;Carabali Mosquera Oscar Eduardo;Martinez Osorio Clara Liliana;"/>
    <s v="."/>
    <s v="Reactivovigilancia"/>
    <s v="Articulación general con todas las vigilancias"/>
    <m/>
  </r>
  <r>
    <n v="1131"/>
    <d v="2025-05-12T11:50:32"/>
    <d v="2025-05-12T11:54:38"/>
    <s v="anonymous"/>
    <m/>
    <m/>
    <s v="Luis Enrique Gomez"/>
    <d v="2025-05-12T00:00:00"/>
    <s v="PRESENCIAL"/>
    <s v="Julián Sánchez Castillo "/>
    <n v="80109965"/>
    <s v="Programa Distrital de Farmacovigilancia "/>
    <n v="80109965"/>
    <s v="SEGURIDAD DEL PACIENTE"/>
    <s v="Mesa para mejorar la seguridad en la utilización de medicamentos "/>
    <x v="4"/>
    <n v="3144430120"/>
    <s v="Jusanchezca@unal.edu.co"/>
    <n v="4"/>
    <n v="4"/>
    <n v="4"/>
    <n v="4"/>
    <n v="4"/>
    <n v="4"/>
    <n v="4"/>
    <n v="4"/>
    <n v="4"/>
    <n v="4"/>
    <n v="4"/>
    <n v="4"/>
    <s v="Carabali Mosquera Oscar Eduardo;Sandoval Barrera Marha Stella;Martinez Osorio Clara Liliana;"/>
    <s v="Ninguno "/>
    <s v="Farmacovigilancia"/>
    <s v="Residuos"/>
    <m/>
  </r>
  <r>
    <n v="1132"/>
    <d v="2025-05-12T11:50:30"/>
    <d v="2025-05-12T11:54:49"/>
    <s v="anonymous"/>
    <m/>
    <m/>
    <s v="Luis Enrique Gomez"/>
    <d v="2025-05-12T00:00:00"/>
    <s v="PRESENCIAL"/>
    <s v="Yenny Katerine Galindo Pineda"/>
    <n v="1016069653"/>
    <s v="CLINICA NUEVA EL LAGO S.A.S."/>
    <n v="901153925"/>
    <s v="SEGURIDAD DEL PACIENTE"/>
    <s v="Mesa para mejorar la seguridad en la utilización de medicamentos "/>
    <x v="0"/>
    <n v="3213648386"/>
    <s v="farmacia.coordincion@clinicanuevaellago.com"/>
    <n v="3"/>
    <n v="3"/>
    <n v="3"/>
    <n v="3"/>
    <n v="3"/>
    <n v="3"/>
    <n v="3"/>
    <n v="3"/>
    <n v="3"/>
    <n v="3"/>
    <n v="3"/>
    <n v="3"/>
    <s v="Ardila Martinez Mayerly;Carabali Mosquera Oscar Eduardo;Sandoval Barrera Marha Stella;"/>
    <s v="Na"/>
    <s v="Estándar 4: Medicamentos, dispositivos Médicos e insumos"/>
    <m/>
    <m/>
  </r>
  <r>
    <n v="1133"/>
    <d v="2025-05-12T11:50:15"/>
    <d v="2025-05-12T11:54:49"/>
    <s v="anonymous"/>
    <m/>
    <m/>
    <s v="Luis Enrique Gomez"/>
    <d v="2025-05-12T00:00:00"/>
    <s v="PRESENCIAL"/>
    <s v="Diana María Rodríguez "/>
    <n v="52259994"/>
    <s v="CAJA COLOMBIANA DE SUBSIDIO FAMILIAR COLSUBSIDIO"/>
    <n v="860007336"/>
    <s v="SEGURIDAD DEL PACIENTE"/>
    <s v="Mesa para mejorar la seguridad en la utilización de medicamentos "/>
    <x v="0"/>
    <n v="3115589671"/>
    <s v="dianrodc@colsubsidio.com"/>
    <n v="4"/>
    <n v="4"/>
    <n v="4"/>
    <n v="4"/>
    <n v="4"/>
    <n v="4"/>
    <n v="4"/>
    <n v="4"/>
    <n v="4"/>
    <n v="4"/>
    <n v="4"/>
    <n v="4"/>
    <s v="Ardila Martinez Mayerly;Sandoval Barrera Marha Stella;Carabali Mosquera Oscar Eduardo;Martinez Osorio Clara Liliana;"/>
    <s v="Muy buenas mesas."/>
    <s v="Tecnovigilancia"/>
    <s v="Comunicación de eventos adversos a los pacientes y familiares "/>
    <m/>
  </r>
  <r>
    <n v="1134"/>
    <d v="2025-05-12T11:50:19"/>
    <d v="2025-05-12T11:54:49"/>
    <s v="anonymous"/>
    <m/>
    <m/>
    <s v="Luis Enrique Gomez"/>
    <d v="2025-05-12T00:00:00"/>
    <s v="PRESENCIAL"/>
    <s v="Andrés Felipe López Rodríguez "/>
    <n v="3474421"/>
    <s v="Subred Integrada de Servicios de Salud Sur Occidente E.S.E"/>
    <n v="900959048"/>
    <s v="SEGURIDAD DEL PACIENTE"/>
    <s v="Mesa para mejorar la seguridad en la utilización de medicamentos "/>
    <x v="0"/>
    <n v="3104725882"/>
    <s v="profesionalfarmacia8@subredsuroccidente.gov.co"/>
    <n v="4"/>
    <n v="4"/>
    <n v="4"/>
    <n v="4"/>
    <n v="4"/>
    <n v="4"/>
    <n v="4"/>
    <n v="4"/>
    <n v="4"/>
    <n v="4"/>
    <n v="4"/>
    <n v="4"/>
    <s v="SIN FACILITADOR ACOMPAÑANTE;"/>
    <s v="Buena presentación o organización del evento"/>
    <s v="Farmacovigilancia"/>
    <s v="Na"/>
    <m/>
  </r>
  <r>
    <n v="1135"/>
    <d v="2025-05-12T11:50:14"/>
    <d v="2025-05-12T11:54:54"/>
    <s v="anonymous"/>
    <m/>
    <m/>
    <s v="Luis Enrique Gomez"/>
    <d v="2025-05-12T00:00:00"/>
    <s v="PRESENCIAL"/>
    <s v="Angelica Alfonso "/>
    <n v="1016075036"/>
    <s v="Clínica la Inmaculada "/>
    <n v="860007760"/>
    <s v="SEGURIDAD DEL PACIENTE"/>
    <s v="Mesa para mejorar la seguridad en la utilización de medicamentos "/>
    <x v="0"/>
    <n v="3214466590"/>
    <s v="spacienteve@clinicalainmaculada.org"/>
    <n v="4"/>
    <n v="4"/>
    <n v="4"/>
    <n v="4"/>
    <n v="4"/>
    <n v="4"/>
    <n v="4"/>
    <n v="4"/>
    <n v="4"/>
    <n v="4"/>
    <n v="4"/>
    <n v="4"/>
    <s v="Gomez Arciniegas Luis Enrique;Carabali Mosquera Oscar Eduardo;Sandoval Barrera Marha Stella;"/>
    <s v="Ninguno "/>
    <s v="Seguridad del Paciente IPS"/>
    <m/>
    <m/>
  </r>
  <r>
    <n v="1136"/>
    <d v="2025-05-12T11:50:46"/>
    <d v="2025-05-12T11:54:59"/>
    <s v="anonymous"/>
    <m/>
    <m/>
    <s v="María Fernanda Saavedra -Leonardo Fabio Garzón Leguizamón "/>
    <d v="2025-05-12T00:00:00"/>
    <s v="PRESENCIAL"/>
    <s v="Wilser Saúl Medina "/>
    <n v="6597998"/>
    <s v="INSTITUTO NACIONAL DE CANCEROLOGIA "/>
    <n v="899999092"/>
    <s v="SEGURIDAD DEL PACIENTE"/>
    <s v="Mesa para mejorar la seguridad en la utilización de medicamentos "/>
    <x v="0"/>
    <n v="3125159765"/>
    <s v="Wsmedina@cancer.gov.co"/>
    <n v="4"/>
    <n v="4"/>
    <n v="4"/>
    <n v="4"/>
    <n v="4"/>
    <n v="4"/>
    <n v="4"/>
    <n v="4"/>
    <n v="4"/>
    <n v="4"/>
    <n v="4"/>
    <n v="4"/>
    <s v="Gomez Arciniegas Luis Enrique;"/>
    <s v="Excelente actividad , refrescar conceptos y conocer prácticas seguras de otras actividades "/>
    <m/>
    <m/>
    <m/>
  </r>
  <r>
    <n v="1137"/>
    <d v="2025-05-12T11:50:13"/>
    <d v="2025-05-12T11:55:00"/>
    <s v="anonymous"/>
    <m/>
    <m/>
    <s v="Luis Enrique Gomez"/>
    <d v="2025-05-12T00:00:00"/>
    <s v="PRESENCIAL"/>
    <s v="Rosa Angela Martinez Robayo "/>
    <n v="53092099"/>
    <s v="Hospital Universitario de la Samaritana "/>
    <n v="899999032"/>
    <s v="SEGURIDAD DEL PACIENTE"/>
    <s v="Mesa para mejorar la seguridad en la utilización de medicamentos "/>
    <x v="0"/>
    <n v="3053860593"/>
    <s v="referencia.apoyo1@hus.org.co"/>
    <n v="4"/>
    <n v="4"/>
    <n v="4"/>
    <n v="4"/>
    <n v="4"/>
    <n v="4"/>
    <n v="4"/>
    <n v="4"/>
    <n v="4"/>
    <n v="4"/>
    <n v="4"/>
    <n v="4"/>
    <s v="Gomez Arciniegas Luis Enrique;"/>
    <s v="Excelente actividad de aprendizaje "/>
    <s v="Seguridad del Paciente IPS"/>
    <m/>
    <m/>
  </r>
  <r>
    <n v="1138"/>
    <d v="2025-05-12T11:50:21"/>
    <d v="2025-05-12T11:55:03"/>
    <s v="anonymous"/>
    <m/>
    <m/>
    <s v="Luis Enrique Gomez"/>
    <d v="2025-05-12T00:00:00"/>
    <s v="PRESENCIAL"/>
    <s v="Camilo Andres Guerrero Lozano"/>
    <n v="1069873493"/>
    <s v="Virrey Solís IPS"/>
    <n v="800003765"/>
    <s v="SEGURIDAD DEL PACIENTE"/>
    <s v="Mesa para mejorar la seguridad en la utilización de medicamentos "/>
    <x v="0"/>
    <n v="0"/>
    <s v="camilogl@virreysolisips.com.co"/>
    <n v="4"/>
    <n v="4"/>
    <n v="3"/>
    <n v="4"/>
    <n v="4"/>
    <n v="4"/>
    <n v="4"/>
    <n v="4"/>
    <n v="4"/>
    <n v="4"/>
    <n v="4"/>
    <n v="4"/>
    <s v="Gomez Arciniegas Luis Enrique;Martinez Osorio Clara Liliana;Sandoval Barrera Marha Stella;"/>
    <s v="…"/>
    <s v="Farmacovigilancia"/>
    <m/>
    <m/>
  </r>
  <r>
    <n v="1139"/>
    <d v="2025-05-12T11:50:55"/>
    <d v="2025-05-12T11:55:09"/>
    <s v="anonymous"/>
    <m/>
    <m/>
    <s v="Luis Enrique Gomez"/>
    <d v="2025-05-12T00:00:00"/>
    <s v="PRESENCIAL"/>
    <s v="Miguel Tolosa "/>
    <n v="80136660"/>
    <s v="Hospital infantil universitario de San José "/>
    <n v="900098476"/>
    <s v="SEGURIDAD DEL PACIENTE"/>
    <s v="Mesa para mejorar la seguridad en la utilización de medicamentos "/>
    <x v="0"/>
    <n v="3173290887"/>
    <s v="matolosa@hospitalinfantildesanjose.org.co"/>
    <n v="3"/>
    <n v="4"/>
    <n v="3"/>
    <n v="4"/>
    <n v="4"/>
    <n v="4"/>
    <n v="3"/>
    <n v="4"/>
    <n v="4"/>
    <n v="3"/>
    <n v="4"/>
    <n v="4"/>
    <s v="Gomez Arciniegas Luis Enrique;"/>
    <s v="Na"/>
    <s v="Farmacovigilancia"/>
    <m/>
    <m/>
  </r>
  <r>
    <n v="1140"/>
    <d v="2025-05-12T11:51:00"/>
    <d v="2025-05-12T11:55:09"/>
    <s v="anonymous"/>
    <m/>
    <m/>
    <s v="Oscar Carabalí"/>
    <d v="2025-05-12T00:00:00"/>
    <s v="PRESENCIAL"/>
    <s v="Lizeth Katherin Cardona Calvache"/>
    <n v="1032458678"/>
    <s v=" CLÍNICA COLSANITAS S.A. Clínica infantil Santa maría del Lago "/>
    <n v="800149384"/>
    <s v="SEGURIDAD DEL PACIENTE"/>
    <s v="Mesa para mejorar la seguridad en la utilización de medicamentos "/>
    <x v="0"/>
    <n v="3004303330"/>
    <s v="Lizeth.cardona@colsanitas.com"/>
    <n v="4"/>
    <n v="4"/>
    <n v="4"/>
    <n v="4"/>
    <n v="4"/>
    <n v="4"/>
    <n v="4"/>
    <n v="4"/>
    <n v="4"/>
    <n v="4"/>
    <n v="4"/>
    <n v="3"/>
    <s v="Ardila Martinez Mayerly;"/>
    <s v="Excelente didáctica._x000a_El contraste de las presentaciones dificulta visualizar la información "/>
    <s v="Guías de Práctica Clínica"/>
    <s v="Na"/>
    <m/>
  </r>
  <r>
    <n v="1141"/>
    <d v="2025-05-12T11:50:48"/>
    <d v="2025-05-12T11:55:11"/>
    <s v="anonymous"/>
    <m/>
    <m/>
    <s v="Luis Enrique Gomez"/>
    <d v="2025-05-12T00:00:00"/>
    <s v="PRESENCIAL"/>
    <s v="Lina María Ayala Lizarazo"/>
    <n v="1020826950"/>
    <s v="LOSCOBOS MEDICAL CENTER SAS - LOSCOBOS"/>
    <n v="901145394"/>
    <s v="SEGURIDAD DEL PACIENTE"/>
    <s v="Mesa para mejorar la seguridad en la utilización de medicamentos "/>
    <x v="0"/>
    <n v="3506568520"/>
    <s v="farmqffarmacovigilancia@loscobosmc.com"/>
    <n v="4"/>
    <n v="4"/>
    <n v="4"/>
    <n v="4"/>
    <n v="4"/>
    <n v="4"/>
    <n v="4"/>
    <n v="4"/>
    <n v="4"/>
    <n v="4"/>
    <n v="4"/>
    <n v="4"/>
    <s v="Gomez Arciniegas Luis Enrique;Ardila Martinez Mayerly;"/>
    <s v="Las mesas de trabajo involucran muchos integrantes, si fuera posible mesas más pequeñas se facilitaría la participación "/>
    <s v="Estándar 4: Medicamentos, dispositivos Médicos e insumos"/>
    <s v="Farmacovigilancia"/>
    <m/>
  </r>
  <r>
    <n v="1142"/>
    <d v="2025-05-12T11:51:13"/>
    <d v="2025-05-12T11:55:12"/>
    <s v="anonymous"/>
    <m/>
    <m/>
    <s v="Luis Enrique Gomez"/>
    <d v="2025-05-12T00:00:00"/>
    <s v="PRESENCIAL"/>
    <s v="Zayry Nathaly Diaz Avila "/>
    <n v="1193371337"/>
    <s v="Sociedad de cirugía de Bogotá Hospital de San José "/>
    <n v="899999017"/>
    <s v="SEGURIDAD DEL PACIENTE"/>
    <s v="Mesa para mejorar la seguridad en la utilización de medicamentos "/>
    <x v="0"/>
    <n v="3133477334"/>
    <s v="seguridadclinica@hospitaldesanjose.org.co"/>
    <n v="4"/>
    <n v="4"/>
    <n v="4"/>
    <n v="4"/>
    <n v="4"/>
    <n v="4"/>
    <n v="4"/>
    <n v="4"/>
    <n v="4"/>
    <n v="4"/>
    <n v="4"/>
    <n v="4"/>
    <s v="Ardila Martinez Mayerly;Carabali Mosquera Oscar Eduardo;Sandoval Barrera Marha Stella;"/>
    <s v="Na"/>
    <s v="Tecnovigilancia"/>
    <s v="Na"/>
    <m/>
  </r>
  <r>
    <n v="1143"/>
    <d v="2025-05-12T11:51:33"/>
    <d v="2025-05-12T11:55:13"/>
    <s v="anonymous"/>
    <m/>
    <m/>
    <s v="Luis Enrique Gomez"/>
    <d v="2025-05-12T00:00:00"/>
    <s v="PRESENCIAL"/>
    <s v="Jenny Carolina Londoño Maya "/>
    <n v="52417407"/>
    <s v="CLINICA DEL OCCIDENTE S.A."/>
    <n v="860090566"/>
    <s v="SEGURIDAD DEL PACIENTE"/>
    <s v="Mesa para mejorar la seguridad en la utilización de medicamentos "/>
    <x v="0"/>
    <n v="3138026185"/>
    <s v="Pas@clinicadeloccidente.com"/>
    <n v="4"/>
    <n v="4"/>
    <n v="4"/>
    <n v="4"/>
    <n v="4"/>
    <n v="4"/>
    <n v="4"/>
    <n v="4"/>
    <n v="4"/>
    <n v="4"/>
    <n v="4"/>
    <n v="4"/>
    <s v="Carabali Mosquera Oscar Eduardo;Ardila Martinez Mayerly;"/>
    <s v="Excelente mesa"/>
    <s v="Seguridad del Paciente IPS"/>
    <s v="Paquetes instruccionales "/>
    <m/>
  </r>
  <r>
    <n v="1144"/>
    <d v="2025-05-12T11:51:57"/>
    <d v="2025-05-12T11:55:21"/>
    <s v="anonymous"/>
    <m/>
    <m/>
    <s v="Luis Enrique Gomez"/>
    <d v="2025-05-12T00:00:00"/>
    <s v="PRESENCIAL"/>
    <s v="Gabriela Barón Fontanilla"/>
    <n v="1000255203"/>
    <s v="CONGREGACION DE LAS HERMANAS DE LA CARIDAD DOMINICAS DE LA PRESENTACION DE LA SANTISIMA VIRGEN CLINICA PALERMO"/>
    <n v="860006745"/>
    <s v="SEGURIDAD DEL PACIENTE"/>
    <s v="Mesa para mejorar la seguridad en la utilización de medicamentos "/>
    <x v="0"/>
    <n v="3214370700"/>
    <s v="Gabriela.baron@clinicapalermo.com.co"/>
    <n v="3"/>
    <n v="2"/>
    <n v="2"/>
    <n v="3"/>
    <n v="3"/>
    <n v="4"/>
    <n v="4"/>
    <n v="4"/>
    <n v="3"/>
    <n v="2"/>
    <n v="3"/>
    <n v="3"/>
    <s v="Gomez Arciniegas Luis Enrique;"/>
    <s v="Na"/>
    <s v="Farmacovigilancia"/>
    <s v="Na"/>
    <m/>
  </r>
  <r>
    <n v="1145"/>
    <d v="2025-05-12T11:50:22"/>
    <d v="2025-05-12T11:55:27"/>
    <s v="anonymous"/>
    <m/>
    <m/>
    <s v="Leonardo Fabio Garzon Leguizamon "/>
    <d v="2025-05-12T00:00:00"/>
    <s v="PRESENCIAL"/>
    <s v="Claudia Guevara "/>
    <n v="1026553500"/>
    <s v="Virrey Solis "/>
    <n v="800003765"/>
    <s v="SEGURIDAD DEL PACIENTE"/>
    <s v="Mesa para mejorar la seguridad en la utilización de medicamentos "/>
    <x v="0"/>
    <n v="3208751110"/>
    <s v="cguevara_6@hotmail.com"/>
    <n v="4"/>
    <n v="4"/>
    <n v="4"/>
    <n v="4"/>
    <n v="4"/>
    <n v="4"/>
    <n v="4"/>
    <n v="4"/>
    <n v="4"/>
    <n v="4"/>
    <n v="4"/>
    <n v="4"/>
    <s v="Ardila Martinez Mayerly;Sandoval Barrera Marha Stella;"/>
    <s v="Excelente "/>
    <s v="Estándar 4: Medicamentos, dispositivos Médicos e insumos"/>
    <s v="N/A"/>
    <m/>
  </r>
  <r>
    <n v="1146"/>
    <d v="2025-05-12T11:51:26"/>
    <d v="2025-05-12T11:55:32"/>
    <s v="anonymous"/>
    <m/>
    <m/>
    <s v="Luis Enrique Gomez"/>
    <d v="2025-05-12T00:00:00"/>
    <s v="PRESENCIAL"/>
    <s v="Jeimmy Shirley Poveda Triana "/>
    <n v="1024527979"/>
    <s v="Centro policlinico del Olaya "/>
    <n v="800149453"/>
    <s v="SEGURIDAD DEL PACIENTE"/>
    <s v="Mesa para mejorar la seguridad en la utilización de medicamentos "/>
    <x v="0"/>
    <n v="3203560352"/>
    <s v="coorfarmacia@cpolaya.com.co"/>
    <n v="3"/>
    <n v="4"/>
    <n v="3"/>
    <n v="4"/>
    <n v="4"/>
    <n v="4"/>
    <n v="4"/>
    <n v="4"/>
    <n v="3"/>
    <n v="3"/>
    <n v="3"/>
    <n v="3"/>
    <s v="Ardila Martinez Mayerly;Gomez Arciniegas Luis Enrique;"/>
    <s v="Agradezco compartir memorias y lineamientos de la implementación de nuevo método "/>
    <s v="Ninguna de los anteriores"/>
    <s v="Na"/>
    <m/>
  </r>
  <r>
    <n v="1147"/>
    <d v="2025-05-12T11:50:19"/>
    <d v="2025-05-12T11:55:34"/>
    <s v="anonymous"/>
    <m/>
    <m/>
    <s v="Luis Enrique Gomez"/>
    <d v="2025-05-12T00:00:00"/>
    <s v="PRESENCIAL"/>
    <s v="Oscar Alfonso Vargas Bautista"/>
    <n v="1007751343"/>
    <s v="Fundación Abood clínica Shaio"/>
    <n v="900403040"/>
    <s v="SEGURIDAD DEL PACIENTE"/>
    <s v="Mesa para mejorar la seguridad en la utilización de medicamentos "/>
    <x v="0"/>
    <n v="3124664081"/>
    <s v="Alfonso.vargas@shaio.org"/>
    <n v="4"/>
    <n v="4"/>
    <n v="4"/>
    <n v="4"/>
    <n v="4"/>
    <n v="4"/>
    <n v="4"/>
    <n v="4"/>
    <n v="4"/>
    <n v="4"/>
    <n v="4"/>
    <n v="4"/>
    <s v="Carabali Mosquera Oscar Eduardo;Ardila Martinez Mayerly;Gomez Arciniegas Luis Enrique;"/>
    <s v="Na"/>
    <s v="Seguridad del Paciente IPS"/>
    <s v="Na"/>
    <m/>
  </r>
  <r>
    <n v="1148"/>
    <d v="2025-05-12T11:50:16"/>
    <d v="2025-05-12T11:55:34"/>
    <s v="anonymous"/>
    <m/>
    <m/>
    <s v="Luis Enrique Gomez"/>
    <d v="2025-05-12T00:00:00"/>
    <s v="PRESENCIAL"/>
    <s v="Yohan Camilo Cárdenas Bonilla "/>
    <n v="1037671588"/>
    <s v="Red Hospitalaria Mederi"/>
    <n v="900210981"/>
    <s v="SEGURIDAD DEL PACIENTE"/>
    <s v="Mesa para mejorar la seguridad en la utilización de medicamentos "/>
    <x v="0"/>
    <n v="3143369373"/>
    <s v="yohan.cardenas@mederi.com.co"/>
    <n v="4"/>
    <n v="4"/>
    <n v="4"/>
    <n v="4"/>
    <n v="4"/>
    <n v="4"/>
    <n v="4"/>
    <n v="4"/>
    <n v="4"/>
    <n v="4"/>
    <n v="4"/>
    <n v="4"/>
    <s v="Ardila Martinez Mayerly;Sandoval Barrera Marha Stella;Martinez Osorio Clara Liliana;"/>
    <s v="Está muy bien organizado"/>
    <s v="Farmacovigilancia"/>
    <s v="Análisis de casos en seguridad del paciente "/>
    <m/>
  </r>
  <r>
    <n v="1149"/>
    <d v="2025-05-12T11:50:28"/>
    <d v="2025-05-12T11:55:35"/>
    <s v="anonymous"/>
    <m/>
    <m/>
    <s v="Luis Enrique Gomez"/>
    <d v="2025-05-12T00:00:00"/>
    <s v="PRESENCIAL"/>
    <s v="Jennifer Ruiz Díaz "/>
    <n v="1126587614"/>
    <s v="Clínica Reina Sofía "/>
    <n v="800149384"/>
    <s v="SEGURIDAD DEL PACIENTE"/>
    <s v="Mesa para mejorar la seguridad en la utilización de medicamentos "/>
    <x v="0"/>
    <n v="3108541771"/>
    <s v="jenniru85@hotmail.com"/>
    <n v="4"/>
    <n v="4"/>
    <n v="4"/>
    <n v="4"/>
    <n v="4"/>
    <n v="4"/>
    <n v="4"/>
    <n v="4"/>
    <n v="4"/>
    <n v="4"/>
    <n v="4"/>
    <n v="4"/>
    <s v="Ardila Martinez Mayerly;Sandoval Barrera Marha Stella;Carabali Mosquera Oscar Eduardo;Martinez Osorio Clara Liliana;"/>
    <s v="Me gustaría compartir las experiencias exitosas que hemos tenido en Clínica Reina Sofía. Validación órdenes medicas, uso vancomicina. "/>
    <s v="Estándar 4: Medicamentos, dispositivos Médicos e insumos"/>
    <s v="Dispositivos médicos "/>
    <m/>
  </r>
  <r>
    <n v="1150"/>
    <d v="2025-05-12T11:50:23"/>
    <d v="2025-05-12T11:55:37"/>
    <s v="anonymous"/>
    <m/>
    <m/>
    <s v="Luis Enrique Gomez"/>
    <d v="2025-05-12T00:00:00"/>
    <s v="PRESENCIAL"/>
    <s v="Rodrigo Jiménez Maya"/>
    <n v="79638678"/>
    <s v="CAJA COLOMBIANA DE SUBSIDIO FAMILIAR COLSUBSIDIO"/>
    <n v="860007336"/>
    <s v="SEGURIDAD DEL PACIENTE"/>
    <s v="Mesa para mejorar la seguridad en la utilización de medicamentos "/>
    <x v="0"/>
    <n v="3012304869"/>
    <s v="rodrigo.jimenez@colsubsidio.com"/>
    <n v="4"/>
    <n v="4"/>
    <n v="4"/>
    <n v="4"/>
    <n v="4"/>
    <n v="4"/>
    <n v="4"/>
    <n v="4"/>
    <n v="4"/>
    <n v="4"/>
    <n v="4"/>
    <n v="4"/>
    <s v="Carabali Mosquera Oscar Eduardo;Sandoval Barrera Marha Stella;Ardila Martinez Mayerly;Martinez Osorio Clara Liliana;"/>
    <s v="NA"/>
    <s v="Farmacovigilancia"/>
    <s v="Na"/>
    <m/>
  </r>
  <r>
    <n v="1151"/>
    <d v="2025-05-12T11:50:37"/>
    <d v="2025-05-12T11:55:45"/>
    <s v="anonymous"/>
    <m/>
    <m/>
    <s v="Luis Enrique Gomez"/>
    <d v="2025-05-12T00:00:00"/>
    <s v="PRESENCIAL"/>
    <s v="Aldemar Luque muñoz"/>
    <n v="1076625238"/>
    <s v="Subred Integrada de Servicios de Salud Sur Occidente E.S.E"/>
    <n v="900971006"/>
    <s v="SEGURIDAD DEL PACIENTE"/>
    <s v="Mesa para mejorar la seguridad en la utilización de medicamentos "/>
    <x v="0"/>
    <n v="3107762172"/>
    <s v="Farmacovigilancia@subrednorte.gov.co"/>
    <n v="4"/>
    <n v="4"/>
    <n v="4"/>
    <n v="4"/>
    <n v="4"/>
    <n v="4"/>
    <n v="4"/>
    <n v="4"/>
    <n v="4"/>
    <n v="4"/>
    <n v="4"/>
    <n v="4"/>
    <s v="SIN FACILITADOR ACOMPAÑANTE;"/>
    <s v="."/>
    <s v="Farmacovigilancia"/>
    <s v="N"/>
    <m/>
  </r>
  <r>
    <n v="1152"/>
    <d v="2025-05-12T11:53:35"/>
    <d v="2025-05-12T11:55:48"/>
    <s v="anonymous"/>
    <m/>
    <m/>
    <s v="Luis Enrique Gomez"/>
    <d v="2025-05-12T00:00:00"/>
    <s v="PRESENCIAL"/>
    <s v="Luz mery Sánchez Mendieta "/>
    <n v="52334275"/>
    <s v="SUBRED INTEGRADA DE SERVICIOS DE SALUD SUR E.S.E."/>
    <n v="900958564"/>
    <s v="SEGURIDAD DEL PACIENTE"/>
    <s v="Mesa para mejorar la seguridad en la utilización de medicamentos "/>
    <x v="0"/>
    <n v="3208226078"/>
    <s v="seguridadpaciente@subredsur.gov.co"/>
    <n v="4"/>
    <n v="4"/>
    <n v="4"/>
    <n v="4"/>
    <n v="4"/>
    <n v="4"/>
    <n v="4"/>
    <n v="4"/>
    <n v="4"/>
    <n v="4"/>
    <n v="4"/>
    <n v="4"/>
    <s v="Ardila Martinez Mayerly;Sandoval Barrera Marha Stella;Gomez Arciniegas Luis Enrique;"/>
    <s v="N.a"/>
    <s v="Guías de Práctica Clínica"/>
    <s v="N a"/>
    <m/>
  </r>
  <r>
    <n v="1153"/>
    <d v="2025-05-12T11:50:19"/>
    <d v="2025-05-12T11:56:13"/>
    <s v="anonymous"/>
    <m/>
    <m/>
    <s v="Luis Enrique Gomez"/>
    <d v="2025-05-12T00:00:00"/>
    <s v="PRESENCIAL"/>
    <s v="Diana Lieseth Rivera Hernández"/>
    <n v="1030623769"/>
    <s v="Virrey Solís IPS"/>
    <n v="800003765"/>
    <s v="SEGURIDAD DEL PACIENTE"/>
    <s v="Mesa para mejorar la seguridad en la utilización de medicamentos "/>
    <x v="0"/>
    <n v="3177213826"/>
    <s v="Dianarih@virreysolisips.com.co"/>
    <n v="4"/>
    <n v="4"/>
    <n v="4"/>
    <n v="4"/>
    <n v="4"/>
    <n v="4"/>
    <n v="4"/>
    <n v="4"/>
    <n v="4"/>
    <n v="4"/>
    <n v="4"/>
    <n v="4"/>
    <s v="Ardila Martinez Mayerly;Sandoval Barrera Marha Stella;"/>
    <s v="Na"/>
    <s v="Ninguna de los anteriores"/>
    <s v="Na"/>
    <m/>
  </r>
  <r>
    <n v="1154"/>
    <d v="2025-05-12T11:52:14"/>
    <d v="2025-05-12T11:56:26"/>
    <s v="anonymous"/>
    <m/>
    <m/>
    <s v="Luis Enrique Gomez"/>
    <d v="2025-05-12T00:00:00"/>
    <s v="PRESENCIAL"/>
    <s v="Alejandra Garzón correa"/>
    <n v="1015406538"/>
    <s v="CONGREGACION DE DOMINICAS DE SANTA CATALINA DE SENA CONGREGACION DE DOMINICAS DE SANTA CATALINA DE SENA"/>
    <n v="860010783"/>
    <s v="SEGURIDAD DEL PACIENTE"/>
    <s v="Mesa para mejorar la seguridad en la utilización de medicamentos "/>
    <x v="0"/>
    <n v="3058022415"/>
    <s v="Farmacovigilancia@clinicanueva.com"/>
    <n v="4"/>
    <n v="4"/>
    <n v="4"/>
    <n v="4"/>
    <n v="4"/>
    <n v="4"/>
    <n v="4"/>
    <n v="4"/>
    <n v="4"/>
    <n v="4"/>
    <n v="4"/>
    <n v="4"/>
    <s v="Gomez Arciniegas Luis Enrique;Ardila Martinez Mayerly;Carabali Mosquera Oscar Eduardo;"/>
    <s v="NA"/>
    <s v="Farmacovigilancia"/>
    <s v="Seguridad del paciente"/>
    <m/>
  </r>
  <r>
    <n v="1155"/>
    <d v="2025-05-12T11:51:22"/>
    <d v="2025-05-12T11:56:33"/>
    <s v="anonymous"/>
    <m/>
    <m/>
    <s v="Luis Enrique Gomez"/>
    <d v="2025-05-12T00:00:00"/>
    <s v="PRESENCIAL"/>
    <s v="ROCIO VARGAS MORENO"/>
    <n v="52730901"/>
    <s v="CLINICA MEDICAL S.A.S."/>
    <n v="830507718"/>
    <s v="SEGURIDAD DEL PACIENTE"/>
    <s v="Mesa para mejorar la seguridad en la utilización de medicamentos "/>
    <x v="0"/>
    <n v="3188902799"/>
    <s v="seguridadpaciente@clinicamedical.com.co"/>
    <n v="4"/>
    <n v="4"/>
    <n v="4"/>
    <n v="4"/>
    <n v="4"/>
    <n v="4"/>
    <n v="4"/>
    <n v="4"/>
    <n v="4"/>
    <n v="4"/>
    <n v="4"/>
    <n v="4"/>
    <s v="Ardila Martinez Mayerly;Sandoval Barrera Marha Stella;"/>
    <s v="Gracias"/>
    <s v="Guías de Práctica Clínica"/>
    <s v="Na"/>
    <m/>
  </r>
  <r>
    <n v="1156"/>
    <d v="2025-05-12T11:50:51"/>
    <d v="2025-05-12T11:56:43"/>
    <s v="anonymous"/>
    <m/>
    <m/>
    <s v=" Maryerly Ardila"/>
    <d v="2025-05-12T00:00:00"/>
    <s v="PRESENCIAL"/>
    <s v="Berlys Yerardy Montilla López "/>
    <n v="5007684"/>
    <s v="Berlys Yerardy Montilla López "/>
    <n v="5007684"/>
    <s v="SEGURIDAD DEL PACIENTE"/>
    <s v="Mesa para mejorar la seguridad en la utilización de medicamentos "/>
    <x v="3"/>
    <n v="3212060040"/>
    <s v="fransimonerick191230@gmail.com "/>
    <n v="4"/>
    <n v="4"/>
    <n v="4"/>
    <n v="4"/>
    <n v="4"/>
    <n v="4"/>
    <n v="4"/>
    <n v="4"/>
    <n v="4"/>
    <n v="4"/>
    <n v="4"/>
    <n v="4"/>
    <s v="Ardila Martinez Mayerly;"/>
    <s v="FELICITACIONES EXCELENTE TEMA"/>
    <s v="Bioseguridad General"/>
    <s v="Na"/>
    <m/>
  </r>
  <r>
    <n v="1157"/>
    <d v="2025-05-12T11:54:30"/>
    <d v="2025-05-12T11:56:52"/>
    <s v="anonymous"/>
    <m/>
    <m/>
    <s v="Luis Enrique Gomez"/>
    <d v="2025-05-12T00:00:00"/>
    <s v="PRESENCIAL"/>
    <s v="Astrid Lorena Sandoval Arévalo "/>
    <n v="1018452160"/>
    <s v="OPERADORA CLINICA AZUL SAS"/>
    <n v="901179015"/>
    <s v="SEGURIDAD DEL PACIENTE"/>
    <s v="Mesa para mejorar la seguridad en la utilización de medicamentos "/>
    <x v="0"/>
    <n v="3164405406"/>
    <s v="Pacienteseguro@clinicaazul.co"/>
    <n v="4"/>
    <n v="4"/>
    <n v="4"/>
    <n v="4"/>
    <n v="4"/>
    <n v="4"/>
    <n v="4"/>
    <n v="4"/>
    <n v="4"/>
    <n v="4"/>
    <n v="4"/>
    <n v="4"/>
    <s v="Ardila Martinez Mayerly;Carabali Mosquera Oscar Eduardo;Martinez Osorio Clara Liliana;Sandoval Barrera Marha Stella;"/>
    <s v="Muchas gracias "/>
    <s v="Pamec "/>
    <s v="Na"/>
    <m/>
  </r>
  <r>
    <n v="1158"/>
    <d v="2025-05-12T11:53:24"/>
    <d v="2025-05-12T11:57:20"/>
    <s v="anonymous"/>
    <m/>
    <m/>
    <s v="Luis Enrique Gomez"/>
    <d v="2025-05-12T00:00:00"/>
    <s v="PRESENCIAL"/>
    <s v="Domingo Geliz Martelo "/>
    <n v="73006030"/>
    <s v="CAJA DE COMPENSACIÓN FAMILIAR CAFAM"/>
    <n v="860013570"/>
    <s v="SEGURIDAD DEL PACIENTE"/>
    <s v="Mesa para mejorar la seguridad en la utilización de medicamentos "/>
    <x v="0"/>
    <n v="3006019834"/>
    <s v="dgeliz@cafam.com.co"/>
    <n v="4"/>
    <n v="4"/>
    <n v="4"/>
    <n v="4"/>
    <n v="4"/>
    <n v="4"/>
    <n v="4"/>
    <n v="4"/>
    <n v="4"/>
    <n v="4"/>
    <n v="4"/>
    <n v="4"/>
    <s v="Carabali Mosquera Oscar Eduardo;Ardila Martinez Mayerly;Sandoval Barrera Marha Stella;Martinez Osorio Clara Liliana;"/>
    <s v="Felicitaciones por la estrategia, integración de diferentes instituciones para escuchar sus aportes e ideas, fortaleciendo nuestra visión de cara a la institución que representamos. "/>
    <s v="Estándar 4: Medicamentos, dispositivos Médicos e insumos"/>
    <s v="Conciliación de la medicacion "/>
    <m/>
  </r>
  <r>
    <n v="1159"/>
    <d v="2025-05-12T11:50:51"/>
    <d v="2025-05-12T11:57:23"/>
    <s v="anonymous"/>
    <m/>
    <m/>
    <s v="Luis Enrique Gomez"/>
    <d v="2025-05-12T00:00:00"/>
    <s v="PRESENCIAL"/>
    <s v="José Yance Bautista "/>
    <n v="474637"/>
    <s v="Clínica Juan N. Corpas"/>
    <n v="830113849"/>
    <s v="SEGURIDAD DEL PACIENTE"/>
    <s v="Mesa para mejorar la seguridad en la utilización de medicamentos "/>
    <x v="0"/>
    <n v="3162909799"/>
    <s v="quimico_farmaceutico@clinicajuanncorpas.cpm"/>
    <n v="4"/>
    <n v="4"/>
    <n v="4"/>
    <n v="4"/>
    <n v="4"/>
    <n v="4"/>
    <n v="4"/>
    <n v="4"/>
    <n v="4"/>
    <n v="4"/>
    <n v="4"/>
    <n v="4"/>
    <s v="Gomez Arciniegas Luis Enrique;Ardila Martinez Mayerly;Carabali Mosquera Oscar Eduardo;Sandoval Barrera Marha Stella;"/>
    <s v="Na"/>
    <s v="Reactivovigilancia"/>
    <s v="Na"/>
    <m/>
  </r>
  <r>
    <n v="1160"/>
    <d v="2025-05-12T11:52:22"/>
    <d v="2025-05-12T11:57:25"/>
    <s v="anonymous"/>
    <m/>
    <m/>
    <s v="Luis Enrique Gomez"/>
    <d v="2025-05-12T00:00:00"/>
    <s v="PRESENCIAL"/>
    <s v="Amalfi García Fuentes "/>
    <n v="60338547"/>
    <s v="Hospital Militar Central"/>
    <n v="830040256"/>
    <s v="SEGURIDAD DEL PACIENTE"/>
    <s v="Mesa para mejorar la seguridad en la utilización de medicamentos "/>
    <x v="0"/>
    <n v="3157517331"/>
    <s v="agarciaf@homil .gov.co"/>
    <n v="4"/>
    <n v="4"/>
    <n v="4"/>
    <n v="4"/>
    <n v="4"/>
    <n v="4"/>
    <n v="4"/>
    <n v="4"/>
    <n v="4"/>
    <n v="4"/>
    <n v="4"/>
    <n v="4"/>
    <s v="Ardila Martinez Mayerly;Carabali Mosquera Oscar Eduardo;Sandoval Barrera Marha Stella;"/>
    <s v="Sería muy interesante poder entrevistar a personal o ver entrevista a través de video "/>
    <s v="Pamec "/>
    <m/>
    <m/>
  </r>
  <r>
    <n v="1161"/>
    <d v="2025-05-12T11:55:16"/>
    <d v="2025-05-12T11:58:04"/>
    <s v="anonymous"/>
    <m/>
    <m/>
    <s v="Luis Enrique Gomez"/>
    <d v="2025-05-12T00:00:00"/>
    <s v="PRESENCIAL"/>
    <s v="María Villamizar Guerrero "/>
    <n v="1192742989"/>
    <s v="Sociedad de cirugía de Bogotá Hospital de San José "/>
    <n v="899999017"/>
    <s v="SEGURIDAD DEL PACIENTE"/>
    <s v="Mesa para mejorar la seguridad en la utilización de medicamentos "/>
    <x v="0"/>
    <n v="68488"/>
    <s v="Farmacovigilancia@hospitaldesanjose.org.cp"/>
    <n v="4"/>
    <n v="4"/>
    <n v="4"/>
    <n v="4"/>
    <n v="4"/>
    <n v="4"/>
    <n v="4"/>
    <n v="4"/>
    <n v="4"/>
    <n v="4"/>
    <n v="4"/>
    <n v="4"/>
    <s v="Ardila Martinez Mayerly;Carabali Mosquera Oscar Eduardo;Gomez Arciniegas Luis Enrique;"/>
    <s v="Na"/>
    <s v="Farmacovigilancia"/>
    <s v="Farmacovigilancia "/>
    <m/>
  </r>
  <r>
    <n v="1162"/>
    <d v="2025-05-12T11:54:23"/>
    <d v="2025-05-12T11:58:20"/>
    <s v="anonymous"/>
    <m/>
    <m/>
    <s v="Luis Enrique Gomez"/>
    <d v="2025-05-12T00:00:00"/>
    <s v="PRESENCIAL"/>
    <s v="Meyvi Johana Hernández "/>
    <n v="1015478168"/>
    <s v="Clínica nueva "/>
    <n v="860010783"/>
    <s v="SEGURIDAD DEL PACIENTE"/>
    <s v="Mesa para mejorar la seguridad en la utilización de medicamentos "/>
    <x v="0"/>
    <n v="3209810872"/>
    <s v="gestorenfermeriaurgencias@clinicanueva.com"/>
    <n v="3"/>
    <n v="3"/>
    <n v="4"/>
    <n v="3"/>
    <n v="4"/>
    <n v="4"/>
    <n v="4"/>
    <n v="4"/>
    <n v="4"/>
    <n v="4"/>
    <n v="4"/>
    <n v="4"/>
    <s v="Ardila Martinez Mayerly;Gomez Arciniegas Luis Enrique;Sandoval Barrera Marha Stella;Carabali Mosquera Oscar Eduardo;"/>
    <s v="Más experiencias satisfactorias"/>
    <s v="Estándar 4: Medicamentos, dispositivos Médicos e insumos"/>
    <m/>
    <m/>
  </r>
  <r>
    <n v="1163"/>
    <d v="2025-05-12T11:50:53"/>
    <d v="2025-05-12T11:58:36"/>
    <s v="anonymous"/>
    <m/>
    <m/>
    <s v="Luis Enrique Gomez"/>
    <d v="2025-05-12T00:00:00"/>
    <s v="PRESENCIAL"/>
    <s v="DAVID EDUARDO OVALLE ALDANA "/>
    <n v="1026592795"/>
    <s v="Subred integrada de servicios de salud centro oriente ese"/>
    <n v="900959051"/>
    <s v="SEGURIDAD DEL PACIENTE"/>
    <s v="Farmacovigilancia con enfoque en seguridad del paciente en IPS"/>
    <x v="0"/>
    <n v="3046102787"/>
    <s v="farmacovigilancia@subredcentrooriente.gov.co"/>
    <n v="4"/>
    <n v="4"/>
    <n v="4"/>
    <n v="4"/>
    <n v="4"/>
    <n v="4"/>
    <n v="4"/>
    <n v="4"/>
    <n v="4"/>
    <n v="4"/>
    <n v="4"/>
    <n v="4"/>
    <s v="Ardila Martinez Mayerly;Carabali Mosquera Oscar Eduardo;Sandoval Barrera Marha Stella;Gomez Arciniegas Luis Enrique;"/>
    <s v="Es una actividad muy interesante y pertinente para mejorar nuestros procesos de farmacovilancia, en especial los casos de estudio prácticos que nos permiten interiorizar los conceptos de una mejor manera"/>
    <s v="Ninguna de los anteriores"/>
    <s v="Na"/>
    <m/>
  </r>
  <r>
    <n v="1164"/>
    <d v="2025-05-12T11:51:52"/>
    <d v="2025-05-12T11:59:01"/>
    <s v="anonymous"/>
    <m/>
    <m/>
    <s v="Clara Liliana Martínez"/>
    <d v="2025-05-12T00:00:00"/>
    <s v="PRESENCIAL"/>
    <s v="Carlos José Pachón Cubaque "/>
    <n v="1052414112"/>
    <s v="CORPORACIÓN SALUD UN"/>
    <n v="900578105"/>
    <s v="SEGURIDAD DEL PACIENTE"/>
    <s v="Mesa para mejorar la seguridad en la utilización de medicamentos "/>
    <x v="0"/>
    <n v="3212914864"/>
    <s v="farmacovigilancia@hun.edu.co"/>
    <n v="4"/>
    <n v="4"/>
    <n v="4"/>
    <n v="4"/>
    <n v="4"/>
    <n v="4"/>
    <n v="4"/>
    <n v="4"/>
    <n v="4"/>
    <n v="4"/>
    <n v="4"/>
    <n v="4"/>
    <s v="Martinez Osorio Clara Liliana;Carabali Mosquera Oscar Eduardo;Ardila Martinez Mayerly;"/>
    <s v="NA"/>
    <s v="Farmacovigilancia"/>
    <s v="MCE"/>
    <m/>
  </r>
  <r>
    <n v="1165"/>
    <d v="2025-05-12T14:06:36"/>
    <d v="2025-05-12T14:11:09"/>
    <s v="anonymous"/>
    <m/>
    <m/>
    <s v="Luis Enrique Gomez"/>
    <d v="2025-05-12T00:00:00"/>
    <s v="PRESENCIAL"/>
    <s v="Diana Catalina Zapata Cristancho "/>
    <n v="1015419979"/>
    <s v="Fundación Cardioinfantil "/>
    <n v="860035992"/>
    <s v="SEGURIDAD DEL PACIENTE"/>
    <s v="Mesa para mejorar la seguridad en la utilización de medicamentos "/>
    <x v="0"/>
    <n v="3144610317"/>
    <s v="dzapata@lacardio.org"/>
    <n v="4"/>
    <n v="4"/>
    <n v="4"/>
    <n v="4"/>
    <n v="4"/>
    <n v="4"/>
    <n v="4"/>
    <n v="4"/>
    <n v="4"/>
    <n v="4"/>
    <n v="4"/>
    <n v="4"/>
    <s v="Carabali Mosquera Oscar Eduardo;Gomez Arciniegas Luis Enrique;Sandoval Barrera Marha Stella;Ardila Martinez Mayerly;"/>
    <s v="Gracias por la invitación a presentar una experiencia exitosa, espero que haya sido provechoso para todos"/>
    <s v="Residuos Hospitalarios"/>
    <s v="Medicamentos peligrosos "/>
    <m/>
  </r>
  <r>
    <n v="1166"/>
    <d v="2025-05-12T15:39:20"/>
    <d v="2025-05-12T15:48:30"/>
    <s v="anonymous"/>
    <m/>
    <m/>
    <s v="Luis Enrique Gomez"/>
    <d v="2025-05-12T00:00:00"/>
    <s v="VIRTUAL"/>
    <s v="MAYRA ALEJANDRA PRIETI NÚÑEZ "/>
    <n v="1005300048"/>
    <s v="HOSPITAL UNIVERSITARIO CLINICA SAN RAFAEL"/>
    <n v="860015888"/>
    <s v="SEGURIDAD DEL PACIENTE"/>
    <s v="Mesa para mejorar la seguridad en la utilización de medicamentos "/>
    <x v="0"/>
    <n v="3196505924"/>
    <s v="maprieton@unal.edu.co"/>
    <n v="3"/>
    <n v="3"/>
    <n v="3"/>
    <n v="3"/>
    <n v="3"/>
    <n v="3"/>
    <n v="3"/>
    <n v="3"/>
    <n v="3"/>
    <n v="3"/>
    <n v="3"/>
    <n v="3"/>
    <s v="Villegas Robayo Gloria Lizethe;"/>
    <s v="Gracias por el espacio, no recibí la información directamente a mi correo, en próximas oportunidades pueden enviarlo a los siguientes correos: maprieton@unal.edu.co   mayra.prieto@stewardcolombia.org"/>
    <m/>
    <m/>
    <m/>
  </r>
  <r>
    <n v="1181"/>
    <d v="2025-05-20T13:48:45"/>
    <d v="2025-05-20T13:51:35"/>
    <s v="anonymous"/>
    <m/>
    <m/>
    <s v="Martha Stella Sandoval Barrera"/>
    <d v="2025-05-20T00:00:00"/>
    <s v="VIRTUAL"/>
    <s v="Yennifer Martínez Ariza "/>
    <n v="1018433859"/>
    <s v="SUBRED INTEGRADA DE SERVICIOS DE SALUD NORTE E.S.E"/>
    <n v="900971006"/>
    <s v="SEGURIDAD DEL PACIENTE"/>
    <s v="SSO JM -Seguridad del Paciente, Telemedicina, Historia Clínica"/>
    <x v="0"/>
    <n v="3165395859"/>
    <s v="gestionclinica@subrednorte.gov.co"/>
    <n v="4"/>
    <n v="4"/>
    <n v="4"/>
    <n v="3"/>
    <n v="4"/>
    <n v="4"/>
    <n v="3"/>
    <n v="4"/>
    <n v="4"/>
    <n v="3"/>
    <n v="4"/>
    <n v="4"/>
    <s v="Sandoval Barrera Marha Stella;"/>
    <s v="Muy bien "/>
    <s v="Bioseguridad General"/>
    <s v="Riesgos "/>
    <m/>
  </r>
  <r>
    <n v="1182"/>
    <d v="2025-05-20T18:36:35"/>
    <d v="2025-05-20T18:38:50"/>
    <s v="anonymous"/>
    <m/>
    <m/>
    <s v="Martha Stella Sandoval Barrera"/>
    <d v="2025-05-20T00:00:00"/>
    <s v="VIRTUAL"/>
    <s v="Angélica María zambrano saenz"/>
    <n v="51871209"/>
    <s v="Sds"/>
    <n v="51871209"/>
    <s v="SEGURIDAD DEL PACIENTE"/>
    <s v="Seguridad del Paciente APH"/>
    <x v="2"/>
    <n v="3174233095"/>
    <s v="amzambrano@saludcapital.gov.co"/>
    <n v="4"/>
    <n v="4"/>
    <n v="4"/>
    <n v="4"/>
    <n v="4"/>
    <n v="4"/>
    <n v="4"/>
    <n v="4"/>
    <n v="4"/>
    <n v="4"/>
    <n v="4"/>
    <n v="4"/>
    <s v="SIN FACILITADOR ACOMPAÑANTE;Sandoval Barrera Marha Stella;"/>
    <s v="Gracias "/>
    <s v="Guías de Práctica Clínica"/>
    <s v="Paquetes instruccionales "/>
    <m/>
  </r>
  <r>
    <n v="1183"/>
    <d v="2025-05-20T19:13:24"/>
    <d v="2025-05-20T19:15:16"/>
    <s v="anonymous"/>
    <m/>
    <m/>
    <s v="Martha Stella Sandoval Barrera"/>
    <d v="2025-05-20T00:00:00"/>
    <s v="VIRTUAL"/>
    <s v="OSCAR JAVIER DIAZ VEGA "/>
    <n v="79879198"/>
    <s v="SUBRED INTEGRADA DE SERVICIOS DE SALUD NORTE E.S.E"/>
    <n v="900971006"/>
    <s v="SEGURIDAD DEL PACIENTE"/>
    <s v="Seguridad del Paciente APH"/>
    <x v="0"/>
    <n v="3103088140"/>
    <s v="proapoyonorte@gmail.com"/>
    <n v="3"/>
    <n v="3"/>
    <n v="3"/>
    <n v="3"/>
    <n v="3"/>
    <n v="3"/>
    <n v="3"/>
    <n v="3"/>
    <n v="3"/>
    <n v="3"/>
    <n v="3"/>
    <n v="3"/>
    <s v="Sandoval Barrera Marha Stella;"/>
    <s v="N/A"/>
    <s v="Seguridad del Paciente Profesional Independiente"/>
    <s v="N/A"/>
    <m/>
  </r>
  <r>
    <n v="1184"/>
    <d v="2025-05-22T14:07:21"/>
    <d v="2025-05-22T14:10:15"/>
    <s v="anonymous"/>
    <m/>
    <m/>
    <s v="Oscar Carabalí"/>
    <d v="2025-05-22T00:00:00"/>
    <s v="PRESENCIAL"/>
    <s v="Claudia Liliana Mora Cubillos "/>
    <n v="1024496562"/>
    <s v="Claudia Liliana Mora Cubillos "/>
    <n v="1024496562"/>
    <s v="SEGURIDAD DEL PACIENTE"/>
    <s v="Farmacovigilancia con enfoque en seguridad del paciente en IPS"/>
    <x v="4"/>
    <n v="3222038249"/>
    <s v="Claudialilianads@gmail.com"/>
    <n v="4"/>
    <n v="4"/>
    <n v="4"/>
    <n v="4"/>
    <n v="4"/>
    <n v="4"/>
    <n v="4"/>
    <n v="4"/>
    <n v="4"/>
    <n v="4"/>
    <n v="4"/>
    <n v="4"/>
    <s v="Gomez Arciniegas Luis Enrique;"/>
    <s v="..."/>
    <s v="Guías de Práctica Clínica"/>
    <s v="NA"/>
    <m/>
  </r>
  <r>
    <n v="1185"/>
    <d v="2025-05-22T14:07:38"/>
    <d v="2025-05-22T14:11:15"/>
    <s v="anonymous"/>
    <m/>
    <m/>
    <s v="Luis Enrique Gomez"/>
    <d v="2025-05-22T00:00:00"/>
    <s v="PRESENCIAL"/>
    <s v="MAYRA ALEJANDRA PRIETO "/>
    <n v="1005300048"/>
    <s v="HOSPITAL UNIVERSITARIO CLINICA SAN RAFAEL"/>
    <n v="860015888"/>
    <s v="SEGURIDAD DEL PACIENTE"/>
    <s v="Farmacovigilancia con enfoque en seguridad del paciente en IPS"/>
    <x v="0"/>
    <n v="3196505924"/>
    <s v="Mayra.prieto@stewardcolombia.org"/>
    <n v="4"/>
    <n v="4"/>
    <n v="4"/>
    <n v="4"/>
    <n v="4"/>
    <n v="4"/>
    <n v="4"/>
    <n v="4"/>
    <n v="4"/>
    <n v="4"/>
    <n v="4"/>
    <n v="4"/>
    <s v="Carabali Mosquera Oscar Eduardo;"/>
    <s v="Gracias por abrir estos espacios "/>
    <s v="Ninguna de los anteriores"/>
    <s v="Prevención de flebitis "/>
    <m/>
  </r>
  <r>
    <n v="1186"/>
    <d v="2025-05-22T14:08:34"/>
    <d v="2025-05-22T14:11:46"/>
    <s v="anonymous"/>
    <m/>
    <m/>
    <s v="Oscar Carabalí"/>
    <d v="2025-05-22T00:00:00"/>
    <s v="PRESENCIAL"/>
    <s v="Carlos José Pachón Cubaque "/>
    <n v="1052414112"/>
    <s v="CORPORACIÓN SALUD UN"/>
    <n v="900578105"/>
    <s v="SEGURIDAD DEL PACIENTE"/>
    <s v="Farmacovigilancia con enfoque en seguridad del paciente en IPS"/>
    <x v="0"/>
    <n v="0"/>
    <s v="farmacovigilancia@hun.edu.co"/>
    <n v="4"/>
    <n v="4"/>
    <n v="4"/>
    <n v="4"/>
    <n v="4"/>
    <n v="4"/>
    <n v="4"/>
    <n v="4"/>
    <n v="4"/>
    <n v="4"/>
    <n v="4"/>
    <n v="4"/>
    <s v="Gomez Arciniegas Luis Enrique;"/>
    <s v="."/>
    <s v="Tecnovigilancia"/>
    <s v="MCE"/>
    <m/>
  </r>
  <r>
    <n v="1187"/>
    <d v="2025-05-22T14:07:01"/>
    <d v="2025-05-22T14:12:17"/>
    <s v="anonymous"/>
    <m/>
    <m/>
    <s v="Luis Enrique Gomez"/>
    <d v="2025-05-22T00:00:00"/>
    <s v="PRESENCIAL"/>
    <s v="Daniela Mendoza Torres "/>
    <n v="1024585551"/>
    <s v="HOSPITAL UNIVERSITARIO CLINICA SAN RAFAEL"/>
    <n v="860015888"/>
    <s v="SEGURIDAD DEL PACIENTE"/>
    <s v="Farmacovigilancia con enfoque en seguridad del paciente en IPS"/>
    <x v="0"/>
    <n v="3214319667"/>
    <s v="danielamendozat@gmail.com"/>
    <n v="4"/>
    <n v="3"/>
    <n v="4"/>
    <n v="4"/>
    <n v="4"/>
    <n v="4"/>
    <n v="4"/>
    <n v="4"/>
    <n v="4"/>
    <n v="4"/>
    <n v="4"/>
    <n v="4"/>
    <s v="Carabali Mosquera Oscar Eduardo;"/>
    <s v="NA"/>
    <s v="Seguridad del Paciente IPS"/>
    <s v="Prevención de flebitis desde Farmacovigilancia y Seguridad del paciente "/>
    <m/>
  </r>
  <r>
    <n v="1188"/>
    <d v="2025-05-22T14:06:52"/>
    <d v="2025-05-22T14:12:50"/>
    <s v="anonymous"/>
    <m/>
    <m/>
    <s v="Oscar Carabalí"/>
    <d v="2025-05-22T00:00:00"/>
    <s v="PRESENCIAL"/>
    <s v="Iris Quiñonez Núñez "/>
    <n v="1098628041"/>
    <s v="Colegio Mayor Nuestra Señora del Rosario "/>
    <n v="860007759"/>
    <s v="SEGURIDAD DEL PACIENTE"/>
    <s v="Farmacovigilancia con enfoque en seguridad del paciente en IPS"/>
    <x v="1"/>
    <n v="3153937522"/>
    <s v="iris.quinonez@urosario.edu.co"/>
    <n v="4"/>
    <n v="4"/>
    <n v="4"/>
    <n v="4"/>
    <n v="4"/>
    <n v="4"/>
    <n v="4"/>
    <n v="4"/>
    <n v="4"/>
    <n v="4"/>
    <n v="4"/>
    <n v="4"/>
    <s v="Gomez Arciniegas Luis Enrique;"/>
    <s v="Muchas gracias por este espacio de aprendizaje y retroalimentación "/>
    <s v="Guías de Práctica Clínica"/>
    <s v="Humanización "/>
    <m/>
  </r>
  <r>
    <n v="1189"/>
    <d v="2025-05-22T14:07:01"/>
    <d v="2025-05-22T14:13:01"/>
    <s v="anonymous"/>
    <m/>
    <m/>
    <s v="Oscar Carabalí"/>
    <d v="2025-05-22T00:00:00"/>
    <s v="PRESENCIAL"/>
    <s v="Sorangi manjarrez Zamora "/>
    <n v="1001276958"/>
    <s v="ASOCIACION DE AMIGOS CONTRA EL CANCER PROSEGUIR"/>
    <n v="830090073"/>
    <s v="SEGURIDAD DEL PACIENTE"/>
    <s v="Farmacovigilancia con enfoque en seguridad del paciente en IPS"/>
    <x v="0"/>
    <n v="5557080"/>
    <s v="Notificacionsivigila@proseguir.org "/>
    <n v="3"/>
    <n v="3"/>
    <n v="3"/>
    <n v="3"/>
    <n v="3"/>
    <n v="3"/>
    <n v="3"/>
    <n v="3"/>
    <n v="3"/>
    <n v="3"/>
    <n v="3"/>
    <n v="3"/>
    <s v="Carabali Mosquera Oscar Eduardo;"/>
    <s v="NA"/>
    <s v="Telemedicina"/>
    <s v="NA"/>
    <m/>
  </r>
  <r>
    <n v="1190"/>
    <d v="2025-05-22T14:07:26"/>
    <d v="2025-05-22T14:13:09"/>
    <s v="anonymous"/>
    <m/>
    <m/>
    <s v="Oscar Carabalí"/>
    <d v="2025-05-22T00:00:00"/>
    <s v="PRESENCIAL"/>
    <s v="Gina paola herrera "/>
    <n v="1032376090"/>
    <s v=" SUBRED INTEGRADA DE SERVICIOS DE SALUD CENTRO ORIENTE E.S.E"/>
    <n v="900959051"/>
    <s v="SEGURIDAD DEL PACIENTE"/>
    <s v="Farmacovigilancia con enfoque en seguridad del paciente en IPS"/>
    <x v="0"/>
    <n v="3103030994"/>
    <s v="Profesional.apoyo.2025.srco@gmail.com"/>
    <n v="4"/>
    <n v="3"/>
    <n v="3"/>
    <n v="3"/>
    <n v="3"/>
    <n v="3"/>
    <n v="3"/>
    <n v="3"/>
    <n v="4"/>
    <n v="4"/>
    <n v="4"/>
    <n v="4"/>
    <s v="Gomez Arciniegas Luis Enrique;"/>
    <s v="Validar la información, referida en cuanto a la 3100 para pai, y el registro de la información ya que no se hace en hc."/>
    <s v="Estándar 3. Dotación Resolución 3100 de 2019 (Equipos biomédicos)"/>
    <s v="Estándar de talento humano, procesos prioritarios "/>
    <m/>
  </r>
  <r>
    <n v="1191"/>
    <d v="2025-05-22T14:09:10"/>
    <d v="2025-05-22T14:13:36"/>
    <s v="anonymous"/>
    <m/>
    <m/>
    <s v="Luis Enrique Gomez"/>
    <d v="2025-05-22T00:00:00"/>
    <s v="PRESENCIAL"/>
    <s v="Liliana Tibavizco "/>
    <n v="51864610"/>
    <s v=" SUBRED INTEGRADA DE SERVICIOS DE SALUD CENTRO ORIENTE E.S.E"/>
    <n v="900959051"/>
    <s v="SEGURIDAD DEL PACIENTE"/>
    <s v="Farmacovigilancia con enfoque en seguridad del paciente en IPS"/>
    <x v="0"/>
    <n v="3002270068"/>
    <s v="Calidadseguridad@subredcentrooriente.gov.co"/>
    <n v="4"/>
    <n v="4"/>
    <n v="3"/>
    <n v="4"/>
    <n v="4"/>
    <n v="4"/>
    <n v="4"/>
    <n v="3"/>
    <n v="4"/>
    <n v="4"/>
    <n v="3"/>
    <n v="4"/>
    <s v="Carabali Mosquera Oscar Eduardo;Gomez Arciniegas Luis Enrique;"/>
    <s v="Gracias!"/>
    <s v="Ninguna de los anteriores"/>
    <s v="Na"/>
    <m/>
  </r>
  <r>
    <n v="1192"/>
    <d v="2025-05-22T14:07:28"/>
    <d v="2025-05-22T14:13:37"/>
    <s v="anonymous"/>
    <m/>
    <m/>
    <s v="Oscar Carabalí"/>
    <d v="2025-05-22T00:00:00"/>
    <s v="PRESENCIAL"/>
    <s v="Jesus Giovanny Coronado Rios"/>
    <n v="79536878"/>
    <s v="SUBRED INTEGRADA DE SERVICIOS DE SALUD NORTE E.S.E"/>
    <n v="900971006"/>
    <s v="SEGURIDAD DEL PACIENTE"/>
    <s v="Farmacovigilancia con enfoque en seguridad del paciente en IPS"/>
    <x v="0"/>
    <n v="3203209723"/>
    <s v="jcoronado.asanitaria.hco@gmail.com"/>
    <n v="4"/>
    <n v="4"/>
    <n v="3"/>
    <n v="2"/>
    <n v="3"/>
    <n v="4"/>
    <n v="4"/>
    <n v="4"/>
    <n v="4"/>
    <n v="3"/>
    <n v="1"/>
    <n v="3"/>
    <s v="Gomez Arciniegas Luis Enrique;"/>
    <s v="Muy bien "/>
    <s v="Tecnovigilancia"/>
    <s v="NA"/>
    <m/>
  </r>
  <r>
    <n v="1193"/>
    <d v="2025-05-22T14:07:45"/>
    <d v="2025-05-22T14:13:49"/>
    <s v="anonymous"/>
    <m/>
    <m/>
    <s v="Oscar Carabalí"/>
    <d v="2025-05-22T00:00:00"/>
    <s v="PRESENCIAL"/>
    <s v="Manuel Orlando Figueroa Castillo "/>
    <n v="1023921016"/>
    <s v="ASOCIACION DE AMIGOS CONTRA EL CANCER PROSEGUIR"/>
    <n v="830090073"/>
    <s v="SEGURIDAD DEL PACIENTE"/>
    <s v="Farmacovigilancia con enfoque en seguridad del paciente en IPS"/>
    <x v="0"/>
    <n v="3133987425"/>
    <s v="coordinacionfarmacia@proseguir.org"/>
    <n v="4"/>
    <n v="4"/>
    <n v="4"/>
    <n v="4"/>
    <n v="4"/>
    <n v="4"/>
    <n v="4"/>
    <n v="4"/>
    <n v="4"/>
    <n v="4"/>
    <n v="4"/>
    <n v="4"/>
    <s v="Carabali Mosquera Oscar Eduardo;Gomez Arciniegas Luis Enrique;"/>
    <s v="Muy buenas ponencias"/>
    <s v="Estándar 4: Medicamentos, dispositivos Médicos e insumos"/>
    <s v="Reporte de fallos terapéuticos de medicamentos asociados a resistencias microbiologicas "/>
    <m/>
  </r>
  <r>
    <n v="1194"/>
    <d v="2025-05-22T14:06:54"/>
    <d v="2025-05-22T14:14:05"/>
    <s v="anonymous"/>
    <m/>
    <m/>
    <s v="Oscar Carabalí"/>
    <d v="2025-05-22T00:00:00"/>
    <s v="PRESENCIAL"/>
    <s v="Edilson Alexander Cujar Castañeda "/>
    <n v="1032429335"/>
    <s v="Edilson Alexander Cujar Castañeda "/>
    <n v="1032429335"/>
    <s v="SEGURIDAD DEL PACIENTE"/>
    <s v="Farmacovigilancia con enfoque en seguridad del paciente en IPS"/>
    <x v="3"/>
    <n v="3118338060"/>
    <s v="Alex89qf@hotmail.com"/>
    <n v="4"/>
    <n v="4"/>
    <n v="4"/>
    <n v="4"/>
    <n v="4"/>
    <n v="4"/>
    <n v="4"/>
    <n v="4"/>
    <n v="4"/>
    <n v="4"/>
    <n v="4"/>
    <n v="4"/>
    <s v="Carabali Mosquera Oscar Eduardo;Gomez Arciniegas Luis Enrique;"/>
    <s v="N/A"/>
    <s v="Farmacovigilancia"/>
    <s v="N/A"/>
    <m/>
  </r>
  <r>
    <n v="1195"/>
    <d v="2025-05-22T14:07:48"/>
    <d v="2025-05-22T14:14:07"/>
    <s v="anonymous"/>
    <m/>
    <m/>
    <s v="Luis Enrique Gomez"/>
    <d v="2025-05-22T00:00:00"/>
    <s v="PRESENCIAL"/>
    <s v="Laura Daniela González Camargo "/>
    <n v="1000384221"/>
    <s v="ASOCIACION DE AMIGOS CONTRA EL CANCER PROSEGUIR"/>
    <n v="830090073"/>
    <s v="SEGURIDAD DEL PACIENTE"/>
    <s v="Farmacovigilancia con enfoque en seguridad del paciente en IPS"/>
    <x v="0"/>
    <n v="3015578564"/>
    <s v="lausam.0823@gmail.com"/>
    <n v="4"/>
    <n v="4"/>
    <n v="4"/>
    <n v="4"/>
    <n v="4"/>
    <n v="4"/>
    <n v="4"/>
    <n v="4"/>
    <n v="4"/>
    <n v="4"/>
    <n v="4"/>
    <n v="4"/>
    <s v="Carabali Mosquera Oscar Eduardo;"/>
    <s v="."/>
    <s v="Seguridad del Paciente IPS"/>
    <s v="NA"/>
    <m/>
  </r>
  <r>
    <n v="1196"/>
    <d v="2025-05-22T14:12:13"/>
    <d v="2025-05-22T14:14:16"/>
    <s v="anonymous"/>
    <m/>
    <m/>
    <s v="Oscar Carabalí"/>
    <d v="2025-05-22T00:00:00"/>
    <s v="PRESENCIAL"/>
    <s v="Silvia Juliana vera "/>
    <n v="37548153"/>
    <s v="Silvia Juliana vera "/>
    <n v="37548153"/>
    <s v="SEGURIDAD DEL PACIENTE"/>
    <s v="Farmacovigilancia con enfoque en seguridad del paciente en IPS"/>
    <x v="2"/>
    <n v="3183586728"/>
    <s v="Veraca1213@hotmail.com "/>
    <n v="4"/>
    <n v="4"/>
    <n v="4"/>
    <n v="4"/>
    <n v="4"/>
    <n v="4"/>
    <n v="4"/>
    <n v="4"/>
    <n v="4"/>
    <n v="4"/>
    <n v="4"/>
    <n v="4"/>
    <s v="Carabali Mosquera Oscar Eduardo;Gomez Arciniegas Luis Enrique;"/>
    <s v="No"/>
    <s v="Tecnovigilancia"/>
    <s v="NA"/>
    <m/>
  </r>
  <r>
    <n v="1197"/>
    <d v="2025-05-22T14:10:41"/>
    <d v="2025-05-22T14:15:04"/>
    <s v="anonymous"/>
    <m/>
    <m/>
    <s v="Oscar Carabalí"/>
    <d v="2025-05-22T00:00:00"/>
    <s v="PRESENCIAL"/>
    <s v="Dayani Torres Diaz"/>
    <n v="1020738537"/>
    <s v="CLINICA NUEVA EL LAGO S.A.S."/>
    <n v="901153925"/>
    <s v="SEGURIDAD DEL PACIENTE"/>
    <s v="Farmacovigilancia con enfoque en seguridad del paciente en IPS"/>
    <x v="0"/>
    <n v="3188668867"/>
    <s v="Dayaniwest@gmail.com"/>
    <n v="4"/>
    <n v="4"/>
    <n v="4"/>
    <n v="4"/>
    <n v="4"/>
    <n v="4"/>
    <n v="4"/>
    <n v="4"/>
    <n v="4"/>
    <n v="4"/>
    <n v="4"/>
    <n v="4"/>
    <s v="Carabali Mosquera Oscar Eduardo;"/>
    <s v="Na"/>
    <s v="Farmacovigilancia"/>
    <s v="Na"/>
    <m/>
  </r>
  <r>
    <n v="1198"/>
    <d v="2025-05-22T14:12:11"/>
    <d v="2025-05-22T14:15:44"/>
    <s v="anonymous"/>
    <m/>
    <m/>
    <s v="Oscar Carabalí"/>
    <d v="2025-05-15T00:00:00"/>
    <s v="PRESENCIAL"/>
    <s v="Harold Alexander Ortiz Rodríguez "/>
    <n v="1000706421"/>
    <s v="Clínica Nogales "/>
    <n v="100076421"/>
    <s v="SEGURIDAD DEL PACIENTE"/>
    <s v="Farmacovigilancia con enfoque en seguridad del paciente en IPS"/>
    <x v="0"/>
    <n v="3143758132"/>
    <s v="haortiz460@soy.sena.edu.co"/>
    <n v="4"/>
    <n v="3"/>
    <n v="4"/>
    <n v="4"/>
    <n v="3"/>
    <n v="4"/>
    <n v="4"/>
    <n v="4"/>
    <n v="3"/>
    <n v="3"/>
    <n v="3"/>
    <n v="4"/>
    <s v="Carabali Mosquera Oscar Eduardo;Gomez Arciniegas Luis Enrique;"/>
    <s v="NA"/>
    <s v="Reactivovigilancia"/>
    <s v="NA"/>
    <m/>
  </r>
  <r>
    <n v="1199"/>
    <d v="2025-05-22T14:12:26"/>
    <d v="2025-05-22T14:16:15"/>
    <s v="anonymous"/>
    <m/>
    <m/>
    <s v="Oscar Carabalí"/>
    <d v="2025-05-22T00:00:00"/>
    <s v="PRESENCIAL"/>
    <s v="Sonia Constanza Cantor Martinez "/>
    <n v="52518355"/>
    <s v="Subred Integrada de servicios de salud Sur"/>
    <n v="900958564"/>
    <s v="SEGURIDAD DEL PACIENTE"/>
    <s v="Farmacovigilancia con enfoque en seguridad del paciente en IPS"/>
    <x v="0"/>
    <n v="3233258453"/>
    <s v="cantorsonia@hotmail.com"/>
    <n v="4"/>
    <n v="4"/>
    <n v="4"/>
    <n v="4"/>
    <n v="4"/>
    <n v="4"/>
    <n v="4"/>
    <n v="4"/>
    <n v="4"/>
    <n v="4"/>
    <n v="4"/>
    <n v="4"/>
    <s v="Carabali Mosquera Oscar Eduardo;Gomez Arciniegas Luis Enrique;"/>
    <s v="N/A"/>
    <s v="Resolución 3100 de 2019"/>
    <s v="N/A"/>
    <m/>
  </r>
  <r>
    <n v="1200"/>
    <d v="2025-05-22T14:13:38"/>
    <d v="2025-05-22T14:16:31"/>
    <s v="anonymous"/>
    <m/>
    <m/>
    <s v="Oscar Carabalí"/>
    <d v="2025-05-22T00:00:00"/>
    <s v="PRESENCIAL"/>
    <s v="Paola Guzmán "/>
    <n v="1069739740"/>
    <s v="Viva 1A IPS SA"/>
    <n v="900219120"/>
    <s v="SEGURIDAD DEL PACIENTE"/>
    <s v="Farmacovigilancia con enfoque en seguridad del paciente en IPS"/>
    <x v="0"/>
    <n v="3006048951"/>
    <s v="coordinacionpyp.bogota@viva1a.com.co"/>
    <n v="4"/>
    <n v="4"/>
    <n v="4"/>
    <n v="4"/>
    <n v="4"/>
    <n v="4"/>
    <n v="4"/>
    <n v="4"/>
    <n v="4"/>
    <n v="4"/>
    <n v="4"/>
    <n v="4"/>
    <s v="Carabali Mosquera Oscar Eduardo;"/>
    <s v="        "/>
    <s v="Tecnovigilancia"/>
    <m/>
    <m/>
  </r>
  <r>
    <n v="1201"/>
    <d v="2025-05-22T14:08:22"/>
    <d v="2025-05-22T14:16:47"/>
    <s v="anonymous"/>
    <m/>
    <m/>
    <s v="Oscar Carabalí"/>
    <d v="2025-05-22T00:00:00"/>
    <s v="PRESENCIAL"/>
    <s v="Juan Pablo Caceres Cardoso"/>
    <n v="1003554905"/>
    <s v="Clínica Los Nogales"/>
    <n v="900291018"/>
    <s v="SEGURIDAD DEL PACIENTE"/>
    <s v="Farmacovigilancia con enfoque en seguridad del paciente en IPS"/>
    <x v="0"/>
    <n v="3014524304"/>
    <s v="Farmacovigilancianogales@clinicanogales.com"/>
    <n v="3"/>
    <n v="3"/>
    <n v="3"/>
    <n v="3"/>
    <n v="4"/>
    <n v="4"/>
    <n v="4"/>
    <n v="4"/>
    <n v="3"/>
    <n v="3"/>
    <n v="3"/>
    <n v="3"/>
    <s v="Carabali Mosquera Oscar Eduardo;"/>
    <s v="Tener un espacio para conocer las necesidades de las instituciones"/>
    <s v="Conozca el proceso sancionatorio"/>
    <m/>
    <m/>
  </r>
  <r>
    <n v="1202"/>
    <d v="2025-05-22T14:10:56"/>
    <d v="2025-05-22T14:16:47"/>
    <s v="anonymous"/>
    <m/>
    <m/>
    <s v="Luis Enrique Gomez"/>
    <d v="2025-05-22T00:00:00"/>
    <s v="PRESENCIAL"/>
    <s v="ERICA PAOLA PEREZ MESA "/>
    <n v="1233890344"/>
    <s v="MEDICLINICO SANTA ANA "/>
    <n v="900102024"/>
    <s v="SEGURIDAD DEL PACIENTE"/>
    <s v="Farmacovigilancia con enfoque en seguridad del paciente en IPS"/>
    <x v="0"/>
    <n v="3044706433"/>
    <s v="Erikaperez.14@hotmail.com"/>
    <n v="3"/>
    <n v="4"/>
    <n v="3"/>
    <n v="4"/>
    <n v="3"/>
    <n v="4"/>
    <n v="4"/>
    <n v="4"/>
    <n v="4"/>
    <n v="3"/>
    <n v="3"/>
    <n v="3"/>
    <s v="Gomez Arciniegas Luis Enrique;Carabali Mosquera Oscar Eduardo;"/>
    <s v="EXCELENTE PARTICIPACIÓN. "/>
    <m/>
    <s v="SEGURIDAD DEL PACIENTE INDICADORES "/>
    <m/>
  </r>
  <r>
    <n v="1203"/>
    <d v="2025-05-22T14:07:56"/>
    <d v="2025-05-22T14:16:50"/>
    <s v="anonymous"/>
    <m/>
    <m/>
    <s v="Oscar Carabalí"/>
    <d v="2025-05-22T00:00:00"/>
    <s v="PRESENCIAL"/>
    <s v="Ana Yoselis Coronado Salgado"/>
    <n v="1068576502"/>
    <s v="Ana Yoselis Coronado Salgado"/>
    <n v="1068576502"/>
    <s v="SEGURIDAD DEL PACIENTE"/>
    <s v="Farmacovigilancia con enfoque en seguridad del paciente en IPS"/>
    <x v="3"/>
    <n v="3215905568"/>
    <s v="Coronadosalgadoana@gmail.com"/>
    <n v="3"/>
    <n v="4"/>
    <n v="3"/>
    <n v="4"/>
    <n v="4"/>
    <n v="4"/>
    <n v="4"/>
    <n v="4"/>
    <n v="4"/>
    <n v="4"/>
    <n v="4"/>
    <n v="3"/>
    <s v="Carabali Mosquera Oscar Eduardo;Gomez Arciniegas Luis Enrique;"/>
    <s v="N/A"/>
    <s v="Ninguna de los anteriores"/>
    <s v="N/A"/>
    <m/>
  </r>
  <r>
    <n v="1204"/>
    <d v="2025-05-22T14:09:26"/>
    <d v="2025-05-22T14:17:42"/>
    <s v="anonymous"/>
    <m/>
    <m/>
    <s v="Oscar Carabalí"/>
    <d v="2025-05-22T00:00:00"/>
    <s v="PRESENCIAL"/>
    <s v="Laura Ximena Lamilla Córdoba"/>
    <n v="1032459105"/>
    <s v="Laura Ximena Lamilla Córdoba"/>
    <n v="1032459105"/>
    <s v="SEGURIDAD DEL PACIENTE"/>
    <s v="Farmacovigilancia con enfoque en seguridad del paciente en IPS"/>
    <x v="3"/>
    <n v="3184420512"/>
    <s v="lxlamilla@asisfarma.com.co"/>
    <n v="3"/>
    <n v="3"/>
    <n v="3"/>
    <n v="3"/>
    <n v="3"/>
    <n v="4"/>
    <n v="3"/>
    <n v="3"/>
    <n v="4"/>
    <n v="3"/>
    <n v="3"/>
    <n v="3"/>
    <s v="Carabali Mosquera Oscar Eduardo;Gomez Arciniegas Luis Enrique;"/>
    <s v="Ninguno"/>
    <s v="Sistema Único de Acreditación"/>
    <s v="NA"/>
    <m/>
  </r>
  <r>
    <n v="1205"/>
    <d v="2025-05-22T14:13:21"/>
    <d v="2025-05-22T14:17:49"/>
    <s v="anonymous"/>
    <m/>
    <m/>
    <s v="Oscar Carabalí"/>
    <d v="2025-05-22T00:00:00"/>
    <s v="PRESENCIAL"/>
    <s v="Cynthia Catalina Rocha torres "/>
    <n v="1013597118"/>
    <s v="Viva 1A IPS SA"/>
    <n v="900219120"/>
    <s v="SEGURIDAD DEL PACIENTE"/>
    <s v="Farmacovigilancia con enfoque en seguridad del paciente en IPS"/>
    <x v="0"/>
    <n v="3123247282"/>
    <s v="coordinacionpes.bogota@viva1a.com.co"/>
    <n v="3"/>
    <n v="3"/>
    <n v="2"/>
    <n v="3"/>
    <n v="3"/>
    <n v="3"/>
    <n v="3"/>
    <n v="3"/>
    <n v="3"/>
    <n v="2"/>
    <n v="2"/>
    <n v="3"/>
    <s v="Gomez Arciniegas Luis Enrique;"/>
    <s v="Na"/>
    <s v="Guías de Práctica Clínica"/>
    <s v="Na"/>
    <m/>
  </r>
  <r>
    <n v="1206"/>
    <d v="2025-05-22T14:13:29"/>
    <d v="2025-05-22T14:17:56"/>
    <s v="anonymous"/>
    <m/>
    <m/>
    <s v="Oscar Carabalí"/>
    <d v="2025-05-22T00:00:00"/>
    <s v="PRESENCIAL"/>
    <s v="Joyce rubiano"/>
    <n v="1019033634"/>
    <s v="Viva 1A IPS SA"/>
    <n v="900219120"/>
    <s v="SEGURIDAD DEL PACIENTE"/>
    <s v="Farmacovigilancia con enfoque en seguridad del paciente en IPS"/>
    <x v="0"/>
    <n v="3160261159"/>
    <s v="calidad.bogota@viva1a.com.co"/>
    <n v="3"/>
    <n v="4"/>
    <n v="4"/>
    <n v="4"/>
    <n v="4"/>
    <n v="4"/>
    <n v="4"/>
    <n v="4"/>
    <n v="4"/>
    <n v="4"/>
    <n v="2"/>
    <n v="4"/>
    <s v="Carabali Mosquera Oscar Eduardo;Gomez Arciniegas Luis Enrique;"/>
    <s v="Na"/>
    <s v="Infraestructura"/>
    <s v="Na"/>
    <m/>
  </r>
  <r>
    <n v="1207"/>
    <d v="2025-05-22T14:13:13"/>
    <d v="2025-05-22T14:18:38"/>
    <s v="anonymous"/>
    <m/>
    <m/>
    <s v="Luis Enrique Gomez"/>
    <d v="2025-05-22T00:00:00"/>
    <s v="PRESENCIAL"/>
    <s v="Melkin Alape Rodriguez"/>
    <n v="1105670978"/>
    <s v="Melkin Alape Rodriguez"/>
    <n v="1105670978"/>
    <s v="SEGURIDAD DEL PACIENTE"/>
    <s v="Farmacovigilancia con enfoque en seguridad del paciente en IPS"/>
    <x v="3"/>
    <n v="3104797598"/>
    <s v="melkin0586@gmail.com"/>
    <n v="4"/>
    <n v="4"/>
    <n v="4"/>
    <n v="4"/>
    <n v="4"/>
    <n v="4"/>
    <n v="4"/>
    <n v="4"/>
    <n v="4"/>
    <n v="4"/>
    <n v="4"/>
    <n v="4"/>
    <s v="Gomez Arciniegas Luis Enrique;Carabali Mosquera Oscar Eduardo;"/>
    <s v="Ninguna"/>
    <s v="Farmacovigilancia"/>
    <s v="RAM"/>
    <m/>
  </r>
  <r>
    <n v="1208"/>
    <d v="2025-05-22T14:13:52"/>
    <d v="2025-05-22T14:18:48"/>
    <s v="anonymous"/>
    <m/>
    <m/>
    <s v="Oscar Carabalí"/>
    <d v="2025-05-22T00:00:00"/>
    <s v="PRESENCIAL"/>
    <s v="Diana Carolina Beltran"/>
    <n v="53159949"/>
    <s v="SUBRED INTEGRADA DE SERVICIOS DE SALUD CENTRO ORIENTE E.S.E"/>
    <n v="900959051"/>
    <s v="SEGURIDAD DEL PACIENTE"/>
    <s v="Farmacovigilancia con enfoque en seguridad del paciente en IPS"/>
    <x v="0"/>
    <n v="3115753171"/>
    <s v="Liderpaicentro@gmail.com"/>
    <n v="3"/>
    <n v="3"/>
    <n v="3"/>
    <n v="3"/>
    <n v="3"/>
    <n v="3"/>
    <n v="3"/>
    <n v="3"/>
    <n v="3"/>
    <n v="3"/>
    <n v="3"/>
    <n v="3"/>
    <s v="Gomez Arciniegas Luis Enrique;Carabali Mosquera Oscar Eduardo;"/>
    <s v="N/A"/>
    <s v="Resolución 3100 de 2019"/>
    <s v="N/A"/>
    <m/>
  </r>
  <r>
    <n v="1209"/>
    <d v="2025-05-22T14:10:41"/>
    <d v="2025-05-22T14:20:03"/>
    <s v="anonymous"/>
    <m/>
    <m/>
    <s v="Oscar Carabalí"/>
    <d v="2025-05-22T00:00:00"/>
    <s v="PRESENCIAL"/>
    <s v="Janneth Cubillos Cano"/>
    <n v="51980644"/>
    <s v="Mediclinico Santa Ana IPS"/>
    <n v="900102024"/>
    <s v="SEGURIDAD DEL PACIENTE"/>
    <s v="Farmacovigilancia con enfoque en seguridad del paciente en IPS"/>
    <x v="0"/>
    <n v="3209570198"/>
    <s v="farmacia@mediclinicosantana.com"/>
    <n v="4"/>
    <n v="4"/>
    <n v="4"/>
    <n v="4"/>
    <n v="4"/>
    <n v="4"/>
    <n v="4"/>
    <n v="4"/>
    <n v="4"/>
    <n v="4"/>
    <n v="4"/>
    <n v="4"/>
    <s v="Carabali Mosquera Oscar Eduardo;Gomez Arciniegas Luis Enrique;"/>
    <s v="Felicitaciones por crear estos espacios para enriquecer nuestros conocimientos "/>
    <s v="Estándar 4: Medicamentos, dispositivos Médicos e insumos"/>
    <m/>
    <m/>
  </r>
  <r>
    <n v="1210"/>
    <d v="2025-05-22T14:16:18"/>
    <d v="2025-05-22T14:20:19"/>
    <s v="anonymous"/>
    <m/>
    <m/>
    <s v="Luis Enrique Gomez"/>
    <d v="2025-05-22T00:00:00"/>
    <s v="PRESENCIAL"/>
    <s v="Zayry Nathaly Diaz Avila "/>
    <n v="1193371337"/>
    <s v="Sociedad de Cirugía de Bogotá Hospital de San José "/>
    <n v="899999017"/>
    <s v="SEGURIDAD DEL PACIENTE"/>
    <s v="Farmacovigilancia con enfoque en seguridad del paciente en IPS"/>
    <x v="0"/>
    <n v="3133477334"/>
    <s v="seguridadclinica@hospitaldesanjose.org.co"/>
    <n v="4"/>
    <n v="4"/>
    <n v="4"/>
    <n v="4"/>
    <n v="4"/>
    <n v="4"/>
    <n v="4"/>
    <n v="4"/>
    <n v="4"/>
    <n v="4"/>
    <n v="4"/>
    <n v="4"/>
    <s v="Carabali Mosquera Oscar Eduardo;Gomez Arciniegas Luis Enrique;"/>
    <s v="Na"/>
    <s v="Resolución 3100 de 2019"/>
    <s v="Na"/>
    <m/>
  </r>
  <r>
    <n v="1211"/>
    <d v="2025-05-22T14:15:11"/>
    <d v="2025-05-22T14:20:22"/>
    <s v="anonymous"/>
    <m/>
    <m/>
    <s v="Luis Enrique Gomez"/>
    <d v="2025-05-22T00:00:00"/>
    <s v="PRESENCIAL"/>
    <s v="Karol Tatiana Garcia Prieto "/>
    <n v="1234338075"/>
    <s v="CORPORACIÓN HOSPITALARIA JUAN CIUDAD"/>
    <n v="900210981"/>
    <s v="SEGURIDAD DEL PACIENTE"/>
    <s v="Farmacovigilancia con enfoque en seguridad del paciente en IPS"/>
    <x v="0"/>
    <n v="3153519613"/>
    <s v="Vigilancia.epidemiologica@mederi.com.co"/>
    <n v="3"/>
    <n v="3"/>
    <n v="3"/>
    <n v="3"/>
    <n v="3"/>
    <n v="3"/>
    <n v="3"/>
    <n v="3"/>
    <n v="3"/>
    <n v="3"/>
    <n v="3"/>
    <n v="3"/>
    <s v="Carabali Mosquera Oscar Eduardo;"/>
    <s v="NA"/>
    <s v="Guías de Práctica Clínica"/>
    <s v="Na"/>
    <m/>
  </r>
  <r>
    <n v="1212"/>
    <d v="2025-05-22T14:08:15"/>
    <d v="2025-05-22T14:21:54"/>
    <s v="anonymous"/>
    <m/>
    <m/>
    <s v="Oscar Carabalí"/>
    <d v="2025-05-22T00:00:00"/>
    <s v="PRESENCIAL"/>
    <s v="Flor Marlen Bautista Marciales "/>
    <n v="52061915"/>
    <s v="HOSPITAL UNIVERSITARIO CLINICA SAN RAFAEL"/>
    <n v="860015888"/>
    <s v="SEGURIDAD DEL PACIENTE"/>
    <s v="Farmacovigilancia con enfoque en seguridad del paciente en IPS"/>
    <x v="0"/>
    <n v="3123231411"/>
    <s v="unidadmedicamentos@stewardcolombia.org"/>
    <n v="4"/>
    <n v="4"/>
    <n v="4"/>
    <n v="4"/>
    <n v="4"/>
    <n v="4"/>
    <n v="4"/>
    <n v="4"/>
    <n v="4"/>
    <n v="4"/>
    <n v="4"/>
    <n v="4"/>
    <s v="Gomez Arciniegas Luis Enrique;"/>
    <s v="Muchas gracias, excelentes presentaciones "/>
    <s v="Humanización"/>
    <s v="Vacunación Segura"/>
    <m/>
  </r>
  <r>
    <n v="1213"/>
    <d v="2025-05-22T14:12:58"/>
    <d v="2025-05-22T14:22:02"/>
    <s v="anonymous"/>
    <m/>
    <m/>
    <s v="Luis Enrique Gomez"/>
    <d v="2025-05-22T00:00:00"/>
    <s v="PRESENCIAL"/>
    <s v="SEGURIDAD DEL PACIENTE"/>
    <n v="53102203"/>
    <s v="HOSPITAL INFANTIL UNIVERSITARIO SAN JOSE"/>
    <n v="900098476"/>
    <s v="SEGURIDAD DEL PACIENTE"/>
    <s v="Farmacovigilancia con enfoque en seguridad del paciente en IPS"/>
    <x v="0"/>
    <n v="3204243825"/>
    <s v="Jhopisar@gmail.com"/>
    <n v="4"/>
    <n v="4"/>
    <n v="4"/>
    <n v="4"/>
    <n v="4"/>
    <n v="4"/>
    <n v="4"/>
    <n v="4"/>
    <n v="4"/>
    <n v="4"/>
    <n v="4"/>
    <n v="4"/>
    <s v="Carabali Mosquera Oscar Eduardo;Gomez Arciniegas Luis Enrique;"/>
    <s v="Felicitaciones a los expositores"/>
    <s v="Guías de Práctica Clínica"/>
    <m/>
    <m/>
  </r>
  <r>
    <n v="1214"/>
    <d v="2025-05-22T14:15:16"/>
    <d v="2025-05-22T14:22:22"/>
    <s v="anonymous"/>
    <m/>
    <m/>
    <s v="Luis Enrique Gomez"/>
    <d v="2025-05-22T00:00:00"/>
    <s v="PRESENCIAL"/>
    <s v="Helga Molina Eslava "/>
    <n v="52389572"/>
    <s v="CORPORACIÓN HOSPITALARIA JUAN CIUDAD"/>
    <n v="900210981"/>
    <s v="SEGURIDAD DEL PACIENTE"/>
    <s v="Farmacovigilancia con enfoque en seguridad del paciente en IPS"/>
    <x v="0"/>
    <n v="3115132649"/>
    <s v="helga.molina@mederi.com.co"/>
    <n v="4"/>
    <n v="4"/>
    <n v="4"/>
    <n v="4"/>
    <n v="4"/>
    <n v="4"/>
    <n v="4"/>
    <n v="4"/>
    <n v="4"/>
    <n v="4"/>
    <n v="4"/>
    <n v="4"/>
    <s v="Carabali Mosquera Oscar Eduardo;Gomez Arciniegas Luis Enrique;"/>
    <s v="NA"/>
    <s v="Seguridad del Paciente IPS"/>
    <s v="Riesgos "/>
    <m/>
  </r>
  <r>
    <n v="1215"/>
    <d v="2025-05-22T14:13:48"/>
    <d v="2025-05-22T14:48:49"/>
    <s v="anonymous"/>
    <m/>
    <m/>
    <s v="Oscar Carabalí"/>
    <d v="2025-05-22T00:00:00"/>
    <s v="PRESENCIAL"/>
    <s v="Diana Milena Espitia "/>
    <n v="52124007"/>
    <s v="Ips Union médica del norte "/>
    <n v="800166536"/>
    <s v="SEGURIDAD DEL PACIENTE"/>
    <s v="Farmacovigilancia con enfoque en seguridad del paciente en IPS"/>
    <x v="0"/>
    <n v="3124933842"/>
    <s v="Dianamilenae16@gmail.com"/>
    <n v="4"/>
    <n v="4"/>
    <n v="4"/>
    <n v="4"/>
    <n v="4"/>
    <n v="4"/>
    <n v="4"/>
    <n v="4"/>
    <n v="4"/>
    <n v="4"/>
    <n v="4"/>
    <n v="4"/>
    <s v="Carabali Mosquera Oscar Eduardo;Perez Leon Patricia;"/>
    <s v="Na"/>
    <s v="Seguridad del Paciente IPS"/>
    <s v="Na"/>
    <m/>
  </r>
  <r>
    <n v="1216"/>
    <d v="2025-05-22T16:15:18"/>
    <d v="2025-05-22T16:16:37"/>
    <s v="anonymous"/>
    <m/>
    <m/>
    <s v="Oscar Carabalí"/>
    <d v="2025-05-22T00:00:00"/>
    <s v="PRESENCIAL"/>
    <s v="Mónica Viviana Vallejo Rueda"/>
    <n v="1032478356"/>
    <s v="Clínica Universitaria Colombia"/>
    <n v="800149384"/>
    <s v="SEGURIDAD DEL PACIENTE"/>
    <s v="Farmacovigilancia con enfoque en seguridad del paciente en IPS"/>
    <x v="0"/>
    <n v="3112357110"/>
    <s v="Mvvallejo@colsanitas.com"/>
    <n v="4"/>
    <n v="3"/>
    <n v="4"/>
    <n v="4"/>
    <n v="4"/>
    <n v="4"/>
    <n v="4"/>
    <n v="3"/>
    <n v="4"/>
    <n v="4"/>
    <n v="4"/>
    <n v="4"/>
    <s v="Carabali Mosquera Oscar Eduardo;"/>
    <s v="."/>
    <s v="Farmacovigilancia"/>
    <s v="NA"/>
    <m/>
  </r>
  <r>
    <n v="1217"/>
    <d v="2025-05-23T12:18:30"/>
    <d v="2025-05-23T12:21:04"/>
    <s v="anonymous"/>
    <m/>
    <m/>
    <s v="Martha Stella Sandoval Barrera"/>
    <d v="2025-05-23T00:00:00"/>
    <s v="VIRTUAL"/>
    <s v="ANGELICA ZAMBRANO"/>
    <n v="51871209"/>
    <s v="SDS"/>
    <n v="51871209"/>
    <s v="SEGURIDAD DEL PACIENTE"/>
    <s v="Seguridad del Paciente APH"/>
    <x v="2"/>
    <n v="3174233095"/>
    <s v="AMZAMBRANO@SALUDCAPITAL.GOV.CO"/>
    <n v="4"/>
    <n v="4"/>
    <n v="4"/>
    <n v="4"/>
    <n v="4"/>
    <n v="4"/>
    <n v="4"/>
    <n v="4"/>
    <n v="4"/>
    <n v="4"/>
    <n v="4"/>
    <n v="4"/>
    <s v="SIN FACILITADOR ACOMPAÑANTE;Sandoval Barrera Marha Stella;"/>
    <s v="EXCELENTE MUCHAS GRACIAS"/>
    <s v="Guías de Práctica Clínica"/>
    <s v="PAQUETES INSTRUCCIONALES"/>
    <m/>
  </r>
  <r>
    <n v="1218"/>
    <d v="2025-05-23T12:30:02"/>
    <d v="2025-05-23T12:35:56"/>
    <s v="anonymous"/>
    <m/>
    <m/>
    <s v="Martha Stella Sandoval Barrera"/>
    <d v="2025-05-23T00:00:00"/>
    <s v="VIRTUAL"/>
    <s v="Dilia Rosa Daza Araujo"/>
    <n v="1065811846"/>
    <s v="Subred Integrada de Servicios de Salud Sur Occidente E.S.E"/>
    <n v="900959048"/>
    <s v="SEGURIDAD DEL PACIENTE"/>
    <s v="Seguridad del Paciente APH"/>
    <x v="0"/>
    <n v="3124491013"/>
    <s v="ddaza.aph@gmail.com"/>
    <n v="4"/>
    <n v="4"/>
    <n v="4"/>
    <n v="4"/>
    <n v="4"/>
    <n v="4"/>
    <n v="4"/>
    <n v="4"/>
    <n v="4"/>
    <n v="4"/>
    <n v="4"/>
    <n v="4"/>
    <s v="SIN FACILITADOR ACOMPAÑANTE;"/>
    <s v="No aplica"/>
    <s v="Farmacovigilancia"/>
    <s v="Mision medica"/>
    <m/>
  </r>
  <r>
    <n v="1219"/>
    <d v="2025-05-23T17:27:47"/>
    <d v="2025-05-23T17:34:06"/>
    <s v="anonymous"/>
    <m/>
    <m/>
    <s v="Martha Stella Sandoval Barrera"/>
    <d v="2025-05-23T00:00:00"/>
    <s v="VIRTUAL"/>
    <s v="YVONNE ALEJANDRA AGUILAR CHARRY"/>
    <n v="53155830"/>
    <s v="SUBRED INTEGRADA DE SERVICIOS DE SALUD SUR E.S.E."/>
    <n v="900958564"/>
    <s v="SEGURIDAD DEL PACIENTE"/>
    <s v="Seguridad del Paciente APH"/>
    <x v="0"/>
    <n v="3013688158"/>
    <s v="YAGUILARC@GMAIL.COM"/>
    <n v="4"/>
    <n v="4"/>
    <n v="4"/>
    <n v="4"/>
    <n v="4"/>
    <n v="4"/>
    <n v="4"/>
    <n v="4"/>
    <n v="4"/>
    <n v="4"/>
    <n v="4"/>
    <n v="4"/>
    <s v="Sandoval Barrera Marha Stella;"/>
    <s v="NA"/>
    <s v="Seguridad del Paciente IPS"/>
    <s v="NA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94B45B2-9D81-4CFB-AABE-327CFD328AEB}" name="TablaDinámica6" cacheId="4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K123:L129" firstHeaderRow="1" firstDataRow="1" firstDataCol="1"/>
  <pivotFields count="35">
    <pivotField compact="0" outline="0" showAll="0"/>
    <pivotField compact="0" numFmtId="165" outline="0" showAll="0"/>
    <pivotField compact="0" numFmtId="165" outline="0" showAll="0"/>
    <pivotField compact="0" outline="0" showAll="0"/>
    <pivotField compact="0" outline="0" showAll="0"/>
    <pivotField compact="0" outline="0" showAll="0"/>
    <pivotField compact="0" outline="0" showAll="0"/>
    <pivotField compact="0" numFmtId="164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dataField="1" compact="0" outline="0" showAll="0">
      <items count="6">
        <item x="2"/>
        <item x="1"/>
        <item x="0"/>
        <item x="4"/>
        <item x="3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15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Cuenta de TIPO DE PARTICIPANTE_x000a_ " fld="1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9DADE-41BA-48CA-8C6C-6E1A1CB33BBB}">
  <sheetPr>
    <tabColor theme="7"/>
  </sheetPr>
  <dimension ref="A1:AJ143"/>
  <sheetViews>
    <sheetView tabSelected="1" topLeftCell="F23" workbookViewId="0">
      <selection activeCell="N33" sqref="N33"/>
    </sheetView>
  </sheetViews>
  <sheetFormatPr baseColWidth="10" defaultColWidth="11.42578125" defaultRowHeight="15" customHeight="1"/>
  <cols>
    <col min="1" max="1" width="7.28515625" customWidth="1"/>
    <col min="2" max="3" width="16" style="87" customWidth="1"/>
    <col min="4" max="6" width="3.7109375" customWidth="1"/>
    <col min="11" max="11" width="11.28515625" customWidth="1"/>
    <col min="12" max="12" width="32" bestFit="1" customWidth="1"/>
    <col min="14" max="14" width="24.7109375" customWidth="1"/>
  </cols>
  <sheetData>
    <row r="1" spans="1:36">
      <c r="A1" s="1" t="s">
        <v>5</v>
      </c>
      <c r="B1" s="88" t="s">
        <v>6</v>
      </c>
      <c r="C1" s="88" t="s">
        <v>7</v>
      </c>
      <c r="D1" s="2" t="s">
        <v>8</v>
      </c>
      <c r="E1" s="2" t="s">
        <v>9</v>
      </c>
      <c r="F1" s="2" t="s">
        <v>10</v>
      </c>
      <c r="G1" s="2" t="s">
        <v>11</v>
      </c>
      <c r="H1" s="2" t="s">
        <v>1</v>
      </c>
      <c r="I1" s="2" t="s">
        <v>12</v>
      </c>
      <c r="J1" s="2" t="s">
        <v>13</v>
      </c>
      <c r="K1" s="2" t="s">
        <v>14</v>
      </c>
      <c r="L1" s="2" t="s">
        <v>15</v>
      </c>
      <c r="M1" s="2" t="s">
        <v>16</v>
      </c>
      <c r="N1" s="2" t="s">
        <v>0</v>
      </c>
      <c r="O1" s="2" t="s">
        <v>17</v>
      </c>
      <c r="P1" s="2" t="s">
        <v>18</v>
      </c>
      <c r="Q1" s="2" t="s">
        <v>19</v>
      </c>
      <c r="R1" s="2" t="s">
        <v>20</v>
      </c>
      <c r="S1" s="2" t="s">
        <v>21</v>
      </c>
      <c r="T1" s="2" t="s">
        <v>22</v>
      </c>
      <c r="U1" s="2" t="s">
        <v>23</v>
      </c>
      <c r="V1" s="2" t="s">
        <v>24</v>
      </c>
      <c r="W1" s="2" t="s">
        <v>25</v>
      </c>
      <c r="X1" s="2" t="s">
        <v>26</v>
      </c>
      <c r="Y1" s="2" t="s">
        <v>27</v>
      </c>
      <c r="Z1" s="2" t="s">
        <v>28</v>
      </c>
      <c r="AA1" s="2" t="s">
        <v>29</v>
      </c>
      <c r="AB1" s="2" t="s">
        <v>30</v>
      </c>
      <c r="AC1" s="2" t="s">
        <v>31</v>
      </c>
      <c r="AD1" s="2" t="s">
        <v>32</v>
      </c>
      <c r="AE1" s="2" t="s">
        <v>33</v>
      </c>
      <c r="AF1" s="2" t="s">
        <v>34</v>
      </c>
      <c r="AG1" s="2" t="s">
        <v>35</v>
      </c>
      <c r="AH1" s="2" t="s">
        <v>36</v>
      </c>
      <c r="AI1" s="9" t="s">
        <v>37</v>
      </c>
    </row>
    <row r="2" spans="1:36">
      <c r="A2" s="3">
        <v>992</v>
      </c>
      <c r="B2" s="85">
        <v>45775.550995370402</v>
      </c>
      <c r="C2" s="85">
        <v>45775.552268518499</v>
      </c>
      <c r="D2" s="4" t="s">
        <v>38</v>
      </c>
      <c r="E2" s="4"/>
      <c r="F2" s="10"/>
      <c r="G2" s="4" t="s">
        <v>39</v>
      </c>
      <c r="H2" s="11">
        <v>45775</v>
      </c>
      <c r="I2" s="4" t="s">
        <v>40</v>
      </c>
      <c r="J2" s="4" t="s">
        <v>41</v>
      </c>
      <c r="K2" s="12">
        <v>53155830</v>
      </c>
      <c r="L2" s="4" t="s">
        <v>42</v>
      </c>
      <c r="M2" s="19">
        <v>900958564</v>
      </c>
      <c r="N2" s="4" t="s">
        <v>2</v>
      </c>
      <c r="O2" s="4" t="s">
        <v>43</v>
      </c>
      <c r="P2" s="4" t="s">
        <v>44</v>
      </c>
      <c r="Q2" s="12">
        <v>3013688158</v>
      </c>
      <c r="R2" s="4" t="s">
        <v>45</v>
      </c>
      <c r="S2" s="12">
        <v>4</v>
      </c>
      <c r="T2" s="12">
        <v>4</v>
      </c>
      <c r="U2" s="12">
        <v>4</v>
      </c>
      <c r="V2" s="12">
        <v>4</v>
      </c>
      <c r="W2" s="12">
        <v>4</v>
      </c>
      <c r="X2" s="12">
        <v>4</v>
      </c>
      <c r="Y2" s="12">
        <v>4</v>
      </c>
      <c r="Z2" s="12">
        <v>4</v>
      </c>
      <c r="AA2" s="12">
        <v>4</v>
      </c>
      <c r="AB2" s="12">
        <v>4</v>
      </c>
      <c r="AC2" s="12">
        <v>4</v>
      </c>
      <c r="AD2" s="12">
        <v>4</v>
      </c>
      <c r="AE2" s="4" t="s">
        <v>46</v>
      </c>
      <c r="AF2" s="4" t="s">
        <v>47</v>
      </c>
      <c r="AG2" s="4" t="s">
        <v>48</v>
      </c>
      <c r="AH2" s="4" t="s">
        <v>47</v>
      </c>
      <c r="AI2" s="7"/>
      <c r="AJ2" s="7"/>
    </row>
    <row r="3" spans="1:36">
      <c r="A3" s="5">
        <v>993</v>
      </c>
      <c r="B3" s="86">
        <v>45775.551805555602</v>
      </c>
      <c r="C3" s="86">
        <v>45775.553391203699</v>
      </c>
      <c r="D3" s="6" t="s">
        <v>38</v>
      </c>
      <c r="E3" s="6"/>
      <c r="F3" s="13"/>
      <c r="G3" s="6" t="s">
        <v>49</v>
      </c>
      <c r="H3" s="14">
        <v>45775</v>
      </c>
      <c r="I3" s="6" t="s">
        <v>40</v>
      </c>
      <c r="J3" s="6" t="s">
        <v>50</v>
      </c>
      <c r="K3" s="15">
        <v>1018433859</v>
      </c>
      <c r="L3" s="6" t="s">
        <v>51</v>
      </c>
      <c r="M3" s="15">
        <v>900971006</v>
      </c>
      <c r="N3" s="6" t="s">
        <v>2</v>
      </c>
      <c r="O3" s="6" t="s">
        <v>43</v>
      </c>
      <c r="P3" s="6" t="s">
        <v>44</v>
      </c>
      <c r="Q3" s="15">
        <v>3165395859</v>
      </c>
      <c r="R3" s="6" t="s">
        <v>52</v>
      </c>
      <c r="S3" s="15">
        <v>4</v>
      </c>
      <c r="T3" s="15">
        <v>4</v>
      </c>
      <c r="U3" s="15">
        <v>3</v>
      </c>
      <c r="V3" s="15">
        <v>3</v>
      </c>
      <c r="W3" s="15">
        <v>4</v>
      </c>
      <c r="X3" s="15">
        <v>4</v>
      </c>
      <c r="Y3" s="15">
        <v>4</v>
      </c>
      <c r="Z3" s="15">
        <v>4</v>
      </c>
      <c r="AA3" s="15">
        <v>4</v>
      </c>
      <c r="AB3" s="15">
        <v>3</v>
      </c>
      <c r="AC3" s="15">
        <v>4</v>
      </c>
      <c r="AD3" s="15">
        <v>4</v>
      </c>
      <c r="AE3" s="6" t="s">
        <v>46</v>
      </c>
      <c r="AF3" s="6" t="s">
        <v>53</v>
      </c>
      <c r="AG3" s="6" t="s">
        <v>54</v>
      </c>
      <c r="AH3" s="6" t="s">
        <v>47</v>
      </c>
      <c r="AI3" s="8"/>
      <c r="AJ3" s="8"/>
    </row>
    <row r="4" spans="1:36">
      <c r="A4" s="3">
        <v>994</v>
      </c>
      <c r="B4" s="85">
        <v>45775.551840277803</v>
      </c>
      <c r="C4" s="85">
        <v>45775.553946759297</v>
      </c>
      <c r="D4" s="4" t="s">
        <v>38</v>
      </c>
      <c r="E4" s="4"/>
      <c r="F4" s="10"/>
      <c r="G4" s="4" t="s">
        <v>49</v>
      </c>
      <c r="H4" s="11">
        <v>45775</v>
      </c>
      <c r="I4" s="4" t="s">
        <v>40</v>
      </c>
      <c r="J4" s="4" t="s">
        <v>55</v>
      </c>
      <c r="K4" s="12">
        <v>79879198</v>
      </c>
      <c r="L4" s="4" t="s">
        <v>51</v>
      </c>
      <c r="M4" s="12">
        <v>900971006</v>
      </c>
      <c r="N4" s="4" t="s">
        <v>2</v>
      </c>
      <c r="O4" s="4" t="s">
        <v>43</v>
      </c>
      <c r="P4" s="4" t="s">
        <v>44</v>
      </c>
      <c r="Q4" s="12">
        <v>3103088140</v>
      </c>
      <c r="R4" s="4" t="s">
        <v>56</v>
      </c>
      <c r="S4" s="12">
        <v>3</v>
      </c>
      <c r="T4" s="12">
        <v>3</v>
      </c>
      <c r="U4" s="12">
        <v>3</v>
      </c>
      <c r="V4" s="12">
        <v>3</v>
      </c>
      <c r="W4" s="12">
        <v>3</v>
      </c>
      <c r="X4" s="12">
        <v>3</v>
      </c>
      <c r="Y4" s="12">
        <v>3</v>
      </c>
      <c r="Z4" s="12">
        <v>3</v>
      </c>
      <c r="AA4" s="12">
        <v>3</v>
      </c>
      <c r="AB4" s="12">
        <v>3</v>
      </c>
      <c r="AC4" s="12">
        <v>3</v>
      </c>
      <c r="AD4" s="12">
        <v>3</v>
      </c>
      <c r="AE4" s="4" t="s">
        <v>57</v>
      </c>
      <c r="AF4" s="4" t="s">
        <v>58</v>
      </c>
      <c r="AG4" s="4" t="s">
        <v>59</v>
      </c>
      <c r="AH4" s="4" t="s">
        <v>58</v>
      </c>
      <c r="AI4" s="7"/>
      <c r="AJ4" s="7"/>
    </row>
    <row r="5" spans="1:36">
      <c r="A5" s="5">
        <v>995</v>
      </c>
      <c r="B5" s="86">
        <v>45775.606111111098</v>
      </c>
      <c r="C5" s="86">
        <v>45775.608784722201</v>
      </c>
      <c r="D5" s="6" t="s">
        <v>38</v>
      </c>
      <c r="E5" s="6"/>
      <c r="F5" s="13"/>
      <c r="G5" s="6" t="s">
        <v>60</v>
      </c>
      <c r="H5" s="14">
        <v>45775</v>
      </c>
      <c r="I5" s="6" t="s">
        <v>40</v>
      </c>
      <c r="J5" s="6" t="s">
        <v>61</v>
      </c>
      <c r="K5" s="15">
        <v>1036631979</v>
      </c>
      <c r="L5" s="6" t="s">
        <v>62</v>
      </c>
      <c r="M5" s="15">
        <v>900219866</v>
      </c>
      <c r="N5" s="6" t="s">
        <v>2</v>
      </c>
      <c r="O5" s="6"/>
      <c r="P5" s="6" t="s">
        <v>44</v>
      </c>
      <c r="Q5" s="15">
        <v>3127751486</v>
      </c>
      <c r="R5" s="6" t="s">
        <v>63</v>
      </c>
      <c r="S5" s="15">
        <v>4</v>
      </c>
      <c r="T5" s="15">
        <v>4</v>
      </c>
      <c r="U5" s="15">
        <v>4</v>
      </c>
      <c r="V5" s="15">
        <v>4</v>
      </c>
      <c r="W5" s="15">
        <v>4</v>
      </c>
      <c r="X5" s="15">
        <v>4</v>
      </c>
      <c r="Y5" s="15">
        <v>4</v>
      </c>
      <c r="Z5" s="15">
        <v>4</v>
      </c>
      <c r="AA5" s="15">
        <v>4</v>
      </c>
      <c r="AB5" s="15">
        <v>4</v>
      </c>
      <c r="AC5" s="15">
        <v>4</v>
      </c>
      <c r="AD5" s="15">
        <v>4</v>
      </c>
      <c r="AE5" s="6" t="s">
        <v>64</v>
      </c>
      <c r="AF5" s="6" t="s">
        <v>58</v>
      </c>
      <c r="AG5" s="6" t="s">
        <v>65</v>
      </c>
      <c r="AH5" s="6" t="s">
        <v>58</v>
      </c>
      <c r="AI5" s="8"/>
      <c r="AJ5" s="8"/>
    </row>
    <row r="6" spans="1:36">
      <c r="A6" s="3">
        <v>996</v>
      </c>
      <c r="B6" s="85">
        <v>45775.606979166703</v>
      </c>
      <c r="C6" s="85">
        <v>45775.611006944397</v>
      </c>
      <c r="D6" s="4" t="s">
        <v>38</v>
      </c>
      <c r="E6" s="4"/>
      <c r="F6" s="10"/>
      <c r="G6" s="4" t="s">
        <v>60</v>
      </c>
      <c r="H6" s="11">
        <v>45775</v>
      </c>
      <c r="I6" s="4" t="s">
        <v>40</v>
      </c>
      <c r="J6" s="4" t="s">
        <v>66</v>
      </c>
      <c r="K6" s="12">
        <v>3091090</v>
      </c>
      <c r="L6" s="4" t="s">
        <v>67</v>
      </c>
      <c r="M6" s="12">
        <v>800149695</v>
      </c>
      <c r="N6" s="4" t="s">
        <v>2</v>
      </c>
      <c r="O6" s="4" t="s">
        <v>68</v>
      </c>
      <c r="P6" s="4" t="s">
        <v>69</v>
      </c>
      <c r="Q6" s="12">
        <v>3173650477</v>
      </c>
      <c r="R6" s="4" t="s">
        <v>70</v>
      </c>
      <c r="S6" s="12">
        <v>4</v>
      </c>
      <c r="T6" s="12">
        <v>4</v>
      </c>
      <c r="U6" s="12">
        <v>4</v>
      </c>
      <c r="V6" s="12">
        <v>4</v>
      </c>
      <c r="W6" s="12">
        <v>4</v>
      </c>
      <c r="X6" s="12">
        <v>4</v>
      </c>
      <c r="Y6" s="12">
        <v>4</v>
      </c>
      <c r="Z6" s="12">
        <v>4</v>
      </c>
      <c r="AA6" s="12">
        <v>4</v>
      </c>
      <c r="AB6" s="12">
        <v>4</v>
      </c>
      <c r="AC6" s="12">
        <v>4</v>
      </c>
      <c r="AD6" s="12">
        <v>4</v>
      </c>
      <c r="AE6" s="4" t="s">
        <v>71</v>
      </c>
      <c r="AF6" s="4" t="s">
        <v>72</v>
      </c>
      <c r="AG6" s="4"/>
      <c r="AH6" s="4"/>
      <c r="AI6" s="7"/>
      <c r="AJ6" s="7"/>
    </row>
    <row r="7" spans="1:36">
      <c r="A7" s="5">
        <v>997</v>
      </c>
      <c r="B7" s="86">
        <v>45775.605937499997</v>
      </c>
      <c r="C7" s="86">
        <v>45775.622870370396</v>
      </c>
      <c r="D7" s="6" t="s">
        <v>38</v>
      </c>
      <c r="E7" s="6"/>
      <c r="F7" s="13"/>
      <c r="G7" s="6" t="s">
        <v>60</v>
      </c>
      <c r="H7" s="14">
        <v>45775</v>
      </c>
      <c r="I7" s="6" t="s">
        <v>40</v>
      </c>
      <c r="J7" s="6" t="s">
        <v>73</v>
      </c>
      <c r="K7" s="15">
        <v>80093061</v>
      </c>
      <c r="L7" s="6" t="s">
        <v>67</v>
      </c>
      <c r="M7" s="15">
        <v>800149695</v>
      </c>
      <c r="N7" s="6" t="s">
        <v>2</v>
      </c>
      <c r="O7" s="6" t="s">
        <v>68</v>
      </c>
      <c r="P7" s="6" t="s">
        <v>69</v>
      </c>
      <c r="Q7" s="15">
        <v>3174425644</v>
      </c>
      <c r="R7" s="6" t="s">
        <v>74</v>
      </c>
      <c r="S7" s="15">
        <v>4</v>
      </c>
      <c r="T7" s="15">
        <v>3</v>
      </c>
      <c r="U7" s="15">
        <v>3</v>
      </c>
      <c r="V7" s="15">
        <v>3</v>
      </c>
      <c r="W7" s="15">
        <v>4</v>
      </c>
      <c r="X7" s="15">
        <v>3</v>
      </c>
      <c r="Y7" s="15">
        <v>3</v>
      </c>
      <c r="Z7" s="15">
        <v>4</v>
      </c>
      <c r="AA7" s="15">
        <v>3</v>
      </c>
      <c r="AB7" s="15">
        <v>3</v>
      </c>
      <c r="AC7" s="15">
        <v>3</v>
      </c>
      <c r="AD7" s="15">
        <v>4</v>
      </c>
      <c r="AE7" s="6" t="s">
        <v>64</v>
      </c>
      <c r="AF7" s="6" t="s">
        <v>72</v>
      </c>
      <c r="AG7" s="6" t="s">
        <v>75</v>
      </c>
      <c r="AH7" s="6"/>
      <c r="AI7" s="8"/>
      <c r="AJ7" s="8"/>
    </row>
    <row r="8" spans="1:36">
      <c r="A8" s="3">
        <v>998</v>
      </c>
      <c r="B8" s="85">
        <v>45776.457685185203</v>
      </c>
      <c r="C8" s="85">
        <v>45776.460243055597</v>
      </c>
      <c r="D8" s="4" t="s">
        <v>38</v>
      </c>
      <c r="E8" s="4"/>
      <c r="F8" s="10"/>
      <c r="G8" s="4" t="s">
        <v>49</v>
      </c>
      <c r="H8" s="11">
        <v>45775</v>
      </c>
      <c r="I8" s="4" t="s">
        <v>40</v>
      </c>
      <c r="J8" s="4" t="s">
        <v>76</v>
      </c>
      <c r="K8" s="12">
        <v>51871209</v>
      </c>
      <c r="L8" s="4" t="s">
        <v>77</v>
      </c>
      <c r="M8" s="12">
        <v>51871209</v>
      </c>
      <c r="N8" s="4" t="s">
        <v>2</v>
      </c>
      <c r="O8" s="4" t="s">
        <v>43</v>
      </c>
      <c r="P8" s="4" t="s">
        <v>78</v>
      </c>
      <c r="Q8" s="12">
        <v>3174233095</v>
      </c>
      <c r="R8" s="4" t="s">
        <v>79</v>
      </c>
      <c r="S8" s="12">
        <v>4</v>
      </c>
      <c r="T8" s="12">
        <v>4</v>
      </c>
      <c r="U8" s="12">
        <v>4</v>
      </c>
      <c r="V8" s="12">
        <v>4</v>
      </c>
      <c r="W8" s="12">
        <v>4</v>
      </c>
      <c r="X8" s="12">
        <v>4</v>
      </c>
      <c r="Y8" s="12">
        <v>4</v>
      </c>
      <c r="Z8" s="12">
        <v>4</v>
      </c>
      <c r="AA8" s="12">
        <v>4</v>
      </c>
      <c r="AB8" s="12">
        <v>4</v>
      </c>
      <c r="AC8" s="12">
        <v>4</v>
      </c>
      <c r="AD8" s="12">
        <v>4</v>
      </c>
      <c r="AE8" s="4" t="s">
        <v>71</v>
      </c>
      <c r="AF8" s="4" t="s">
        <v>80</v>
      </c>
      <c r="AG8" s="4" t="s">
        <v>81</v>
      </c>
      <c r="AH8" s="4" t="s">
        <v>82</v>
      </c>
      <c r="AI8" s="7"/>
      <c r="AJ8" s="7"/>
    </row>
    <row r="9" spans="1:36">
      <c r="A9" s="5">
        <v>1032</v>
      </c>
      <c r="B9" s="86">
        <v>45776.6436805556</v>
      </c>
      <c r="C9" s="86">
        <v>45776.647453703699</v>
      </c>
      <c r="D9" s="6" t="s">
        <v>38</v>
      </c>
      <c r="E9" s="6"/>
      <c r="F9" s="13"/>
      <c r="G9" s="6" t="s">
        <v>49</v>
      </c>
      <c r="H9" s="14">
        <v>45776</v>
      </c>
      <c r="I9" s="6" t="s">
        <v>101</v>
      </c>
      <c r="J9" s="6" t="s">
        <v>102</v>
      </c>
      <c r="K9" s="15">
        <v>1020804021</v>
      </c>
      <c r="L9" s="6" t="s">
        <v>103</v>
      </c>
      <c r="M9" s="15">
        <v>830113884</v>
      </c>
      <c r="N9" s="6" t="s">
        <v>2</v>
      </c>
      <c r="O9" s="6" t="s">
        <v>104</v>
      </c>
      <c r="P9" s="6" t="s">
        <v>44</v>
      </c>
      <c r="Q9" s="15">
        <v>3102112930</v>
      </c>
      <c r="R9" s="6" t="s">
        <v>105</v>
      </c>
      <c r="S9" s="15">
        <v>4</v>
      </c>
      <c r="T9" s="15">
        <v>4</v>
      </c>
      <c r="U9" s="15">
        <v>4</v>
      </c>
      <c r="V9" s="15">
        <v>4</v>
      </c>
      <c r="W9" s="15">
        <v>4</v>
      </c>
      <c r="X9" s="15">
        <v>4</v>
      </c>
      <c r="Y9" s="15">
        <v>4</v>
      </c>
      <c r="Z9" s="15">
        <v>4</v>
      </c>
      <c r="AA9" s="15">
        <v>4</v>
      </c>
      <c r="AB9" s="15">
        <v>4</v>
      </c>
      <c r="AC9" s="15">
        <v>4</v>
      </c>
      <c r="AD9" s="15">
        <v>4</v>
      </c>
      <c r="AE9" s="6" t="s">
        <v>71</v>
      </c>
      <c r="AF9" s="6" t="s">
        <v>106</v>
      </c>
      <c r="AG9" s="6" t="s">
        <v>107</v>
      </c>
      <c r="AH9" s="6" t="s">
        <v>72</v>
      </c>
      <c r="AI9" s="8"/>
      <c r="AJ9" s="8"/>
    </row>
    <row r="10" spans="1:36">
      <c r="A10" s="3">
        <v>1069</v>
      </c>
      <c r="B10" s="85">
        <v>45777.347731481503</v>
      </c>
      <c r="C10" s="85">
        <v>45777.351481481499</v>
      </c>
      <c r="D10" s="4" t="s">
        <v>38</v>
      </c>
      <c r="E10" s="4"/>
      <c r="F10" s="10"/>
      <c r="G10" s="4" t="s">
        <v>39</v>
      </c>
      <c r="H10" s="11">
        <v>45777</v>
      </c>
      <c r="I10" s="4" t="s">
        <v>40</v>
      </c>
      <c r="J10" s="4" t="s">
        <v>113</v>
      </c>
      <c r="K10" s="12">
        <v>1005679890</v>
      </c>
      <c r="L10" s="4" t="s">
        <v>91</v>
      </c>
      <c r="M10" s="12">
        <v>830040256</v>
      </c>
      <c r="N10" s="4" t="s">
        <v>2</v>
      </c>
      <c r="O10" s="4" t="s">
        <v>104</v>
      </c>
      <c r="P10" s="4" t="s">
        <v>44</v>
      </c>
      <c r="Q10" s="12">
        <v>3223457085</v>
      </c>
      <c r="R10" s="4" t="s">
        <v>114</v>
      </c>
      <c r="S10" s="12">
        <v>3</v>
      </c>
      <c r="T10" s="12">
        <v>3</v>
      </c>
      <c r="U10" s="12">
        <v>3</v>
      </c>
      <c r="V10" s="12">
        <v>3</v>
      </c>
      <c r="W10" s="12">
        <v>3</v>
      </c>
      <c r="X10" s="12">
        <v>3</v>
      </c>
      <c r="Y10" s="12">
        <v>3</v>
      </c>
      <c r="Z10" s="12">
        <v>3</v>
      </c>
      <c r="AA10" s="12">
        <v>3</v>
      </c>
      <c r="AB10" s="12">
        <v>3</v>
      </c>
      <c r="AC10" s="12">
        <v>3</v>
      </c>
      <c r="AD10" s="12">
        <v>3</v>
      </c>
      <c r="AE10" s="4" t="s">
        <v>111</v>
      </c>
      <c r="AF10" s="4" t="s">
        <v>72</v>
      </c>
      <c r="AG10" s="4" t="s">
        <v>96</v>
      </c>
      <c r="AH10" s="4" t="s">
        <v>72</v>
      </c>
      <c r="AI10" s="7"/>
      <c r="AJ10" s="7"/>
    </row>
    <row r="11" spans="1:36">
      <c r="A11" s="5">
        <v>1070</v>
      </c>
      <c r="B11" s="86">
        <v>45777.5250578704</v>
      </c>
      <c r="C11" s="86">
        <v>45777.526805555601</v>
      </c>
      <c r="D11" s="6" t="s">
        <v>38</v>
      </c>
      <c r="E11" s="6"/>
      <c r="F11" s="13"/>
      <c r="G11" s="6" t="s">
        <v>49</v>
      </c>
      <c r="H11" s="14">
        <v>45777</v>
      </c>
      <c r="I11" s="6" t="s">
        <v>101</v>
      </c>
      <c r="J11" s="6" t="s">
        <v>115</v>
      </c>
      <c r="K11" s="15">
        <v>1018433859</v>
      </c>
      <c r="L11" s="18" t="s">
        <v>51</v>
      </c>
      <c r="M11" s="18">
        <v>900971006</v>
      </c>
      <c r="N11" s="6" t="s">
        <v>2</v>
      </c>
      <c r="O11" s="6" t="s">
        <v>43</v>
      </c>
      <c r="P11" s="6" t="s">
        <v>44</v>
      </c>
      <c r="Q11" s="15">
        <v>3165395859</v>
      </c>
      <c r="R11" s="6" t="s">
        <v>116</v>
      </c>
      <c r="S11" s="15">
        <v>4</v>
      </c>
      <c r="T11" s="15">
        <v>4</v>
      </c>
      <c r="U11" s="15">
        <v>4</v>
      </c>
      <c r="V11" s="15">
        <v>4</v>
      </c>
      <c r="W11" s="15">
        <v>4</v>
      </c>
      <c r="X11" s="15">
        <v>4</v>
      </c>
      <c r="Y11" s="15">
        <v>4</v>
      </c>
      <c r="Z11" s="15">
        <v>4</v>
      </c>
      <c r="AA11" s="15">
        <v>4</v>
      </c>
      <c r="AB11" s="15">
        <v>4</v>
      </c>
      <c r="AC11" s="15">
        <v>4</v>
      </c>
      <c r="AD11" s="15">
        <v>4</v>
      </c>
      <c r="AE11" s="6" t="s">
        <v>117</v>
      </c>
      <c r="AF11" s="6" t="s">
        <v>118</v>
      </c>
      <c r="AG11" s="6" t="s">
        <v>59</v>
      </c>
      <c r="AH11" s="6" t="s">
        <v>119</v>
      </c>
      <c r="AI11" s="8"/>
      <c r="AJ11" s="8"/>
    </row>
    <row r="12" spans="1:36">
      <c r="A12" s="3">
        <v>1071</v>
      </c>
      <c r="B12" s="85">
        <v>45777.526504629597</v>
      </c>
      <c r="C12" s="85">
        <v>45777.527534722198</v>
      </c>
      <c r="D12" s="4" t="s">
        <v>38</v>
      </c>
      <c r="E12" s="4"/>
      <c r="F12" s="10"/>
      <c r="G12" s="4" t="s">
        <v>49</v>
      </c>
      <c r="H12" s="11">
        <v>45777</v>
      </c>
      <c r="I12" s="4" t="s">
        <v>101</v>
      </c>
      <c r="J12" s="4" t="s">
        <v>120</v>
      </c>
      <c r="K12" s="12">
        <v>1030559406</v>
      </c>
      <c r="L12" s="17" t="s">
        <v>42</v>
      </c>
      <c r="M12" s="17">
        <v>900958564</v>
      </c>
      <c r="N12" s="4" t="s">
        <v>2</v>
      </c>
      <c r="O12" s="4" t="s">
        <v>43</v>
      </c>
      <c r="P12" s="4" t="s">
        <v>44</v>
      </c>
      <c r="Q12" s="12">
        <v>3214156147</v>
      </c>
      <c r="R12" s="4" t="s">
        <v>121</v>
      </c>
      <c r="S12" s="12">
        <v>4</v>
      </c>
      <c r="T12" s="12">
        <v>4</v>
      </c>
      <c r="U12" s="12">
        <v>4</v>
      </c>
      <c r="V12" s="12">
        <v>4</v>
      </c>
      <c r="W12" s="12">
        <v>4</v>
      </c>
      <c r="X12" s="12">
        <v>4</v>
      </c>
      <c r="Y12" s="12">
        <v>4</v>
      </c>
      <c r="Z12" s="12">
        <v>4</v>
      </c>
      <c r="AA12" s="12">
        <v>4</v>
      </c>
      <c r="AB12" s="12">
        <v>4</v>
      </c>
      <c r="AC12" s="12">
        <v>4</v>
      </c>
      <c r="AD12" s="12">
        <v>4</v>
      </c>
      <c r="AE12" s="4" t="s">
        <v>57</v>
      </c>
      <c r="AF12" s="12" t="s">
        <v>84</v>
      </c>
      <c r="AG12" s="4" t="s">
        <v>81</v>
      </c>
      <c r="AH12" s="4"/>
      <c r="AI12" s="7"/>
      <c r="AJ12" s="7"/>
    </row>
    <row r="13" spans="1:36">
      <c r="A13" s="5">
        <v>1072</v>
      </c>
      <c r="B13" s="86">
        <v>45777.5258680556</v>
      </c>
      <c r="C13" s="86">
        <v>45777.528298611098</v>
      </c>
      <c r="D13" s="6" t="s">
        <v>38</v>
      </c>
      <c r="E13" s="6"/>
      <c r="F13" s="13"/>
      <c r="G13" s="6" t="s">
        <v>39</v>
      </c>
      <c r="H13" s="14">
        <v>45777</v>
      </c>
      <c r="I13" s="6" t="s">
        <v>101</v>
      </c>
      <c r="J13" s="6" t="s">
        <v>122</v>
      </c>
      <c r="K13" s="15">
        <v>80018233</v>
      </c>
      <c r="L13" s="18" t="s">
        <v>51</v>
      </c>
      <c r="M13" s="18">
        <v>900971006</v>
      </c>
      <c r="N13" s="6" t="s">
        <v>2</v>
      </c>
      <c r="O13" s="6" t="s">
        <v>43</v>
      </c>
      <c r="P13" s="6" t="s">
        <v>44</v>
      </c>
      <c r="Q13" s="15">
        <v>3012118428</v>
      </c>
      <c r="R13" s="6" t="s">
        <v>123</v>
      </c>
      <c r="S13" s="15">
        <v>4</v>
      </c>
      <c r="T13" s="15">
        <v>4</v>
      </c>
      <c r="U13" s="15">
        <v>4</v>
      </c>
      <c r="V13" s="15">
        <v>4</v>
      </c>
      <c r="W13" s="15">
        <v>4</v>
      </c>
      <c r="X13" s="15">
        <v>4</v>
      </c>
      <c r="Y13" s="15">
        <v>4</v>
      </c>
      <c r="Z13" s="15">
        <v>4</v>
      </c>
      <c r="AA13" s="15">
        <v>4</v>
      </c>
      <c r="AB13" s="15">
        <v>4</v>
      </c>
      <c r="AC13" s="15">
        <v>4</v>
      </c>
      <c r="AD13" s="15">
        <v>4</v>
      </c>
      <c r="AE13" s="6" t="s">
        <v>124</v>
      </c>
      <c r="AF13" s="15" t="s">
        <v>84</v>
      </c>
      <c r="AG13" s="6" t="s">
        <v>48</v>
      </c>
      <c r="AH13" s="6"/>
      <c r="AI13" s="8"/>
      <c r="AJ13" s="8"/>
    </row>
    <row r="14" spans="1:36">
      <c r="A14" s="3">
        <v>1073</v>
      </c>
      <c r="B14" s="85">
        <v>45777.526203703703</v>
      </c>
      <c r="C14" s="85">
        <v>45777.5291782407</v>
      </c>
      <c r="D14" s="4" t="s">
        <v>38</v>
      </c>
      <c r="E14" s="4"/>
      <c r="F14" s="10"/>
      <c r="G14" s="4" t="s">
        <v>39</v>
      </c>
      <c r="H14" s="11">
        <v>45777</v>
      </c>
      <c r="I14" s="4" t="s">
        <v>101</v>
      </c>
      <c r="J14" s="4" t="s">
        <v>41</v>
      </c>
      <c r="K14" s="12">
        <v>53155830</v>
      </c>
      <c r="L14" s="4" t="s">
        <v>42</v>
      </c>
      <c r="M14" s="12">
        <v>900958564</v>
      </c>
      <c r="N14" s="4" t="s">
        <v>2</v>
      </c>
      <c r="O14" s="4" t="s">
        <v>43</v>
      </c>
      <c r="P14" s="4" t="s">
        <v>44</v>
      </c>
      <c r="Q14" s="12">
        <v>3013688158</v>
      </c>
      <c r="R14" s="4" t="s">
        <v>45</v>
      </c>
      <c r="S14" s="12">
        <v>4</v>
      </c>
      <c r="T14" s="12">
        <v>4</v>
      </c>
      <c r="U14" s="12">
        <v>4</v>
      </c>
      <c r="V14" s="12">
        <v>4</v>
      </c>
      <c r="W14" s="12">
        <v>4</v>
      </c>
      <c r="X14" s="12">
        <v>4</v>
      </c>
      <c r="Y14" s="12">
        <v>4</v>
      </c>
      <c r="Z14" s="12">
        <v>4</v>
      </c>
      <c r="AA14" s="12">
        <v>4</v>
      </c>
      <c r="AB14" s="12">
        <v>4</v>
      </c>
      <c r="AC14" s="12">
        <v>4</v>
      </c>
      <c r="AD14" s="12">
        <v>4</v>
      </c>
      <c r="AE14" s="4" t="s">
        <v>125</v>
      </c>
      <c r="AF14" s="4" t="s">
        <v>47</v>
      </c>
      <c r="AG14" s="4" t="s">
        <v>90</v>
      </c>
      <c r="AH14" s="4" t="s">
        <v>47</v>
      </c>
      <c r="AI14" s="7"/>
      <c r="AJ14" s="7"/>
    </row>
    <row r="15" spans="1:36">
      <c r="A15" s="5">
        <v>1074</v>
      </c>
      <c r="B15" s="86">
        <v>45777.527743055602</v>
      </c>
      <c r="C15" s="86">
        <v>45777.529826388898</v>
      </c>
      <c r="D15" s="6" t="s">
        <v>38</v>
      </c>
      <c r="E15" s="6"/>
      <c r="F15" s="13"/>
      <c r="G15" s="6" t="s">
        <v>39</v>
      </c>
      <c r="H15" s="14">
        <v>45777</v>
      </c>
      <c r="I15" s="6" t="s">
        <v>101</v>
      </c>
      <c r="J15" s="6" t="s">
        <v>126</v>
      </c>
      <c r="K15" s="15">
        <v>1065584839</v>
      </c>
      <c r="L15" s="6" t="s">
        <v>127</v>
      </c>
      <c r="M15" s="18">
        <v>900958564</v>
      </c>
      <c r="N15" s="6" t="s">
        <v>2</v>
      </c>
      <c r="O15" s="6" t="s">
        <v>43</v>
      </c>
      <c r="P15" s="6" t="s">
        <v>44</v>
      </c>
      <c r="Q15" s="15">
        <v>3115960221</v>
      </c>
      <c r="R15" s="6" t="s">
        <v>128</v>
      </c>
      <c r="S15" s="15">
        <v>4</v>
      </c>
      <c r="T15" s="15">
        <v>4</v>
      </c>
      <c r="U15" s="15">
        <v>4</v>
      </c>
      <c r="V15" s="15">
        <v>4</v>
      </c>
      <c r="W15" s="15">
        <v>4</v>
      </c>
      <c r="X15" s="15">
        <v>4</v>
      </c>
      <c r="Y15" s="15">
        <v>4</v>
      </c>
      <c r="Z15" s="15">
        <v>4</v>
      </c>
      <c r="AA15" s="15">
        <v>4</v>
      </c>
      <c r="AB15" s="15">
        <v>4</v>
      </c>
      <c r="AC15" s="15">
        <v>4</v>
      </c>
      <c r="AD15" s="15">
        <v>4</v>
      </c>
      <c r="AE15" s="6" t="s">
        <v>129</v>
      </c>
      <c r="AF15" s="6" t="s">
        <v>72</v>
      </c>
      <c r="AG15" s="6" t="s">
        <v>107</v>
      </c>
      <c r="AH15" s="6" t="s">
        <v>72</v>
      </c>
      <c r="AI15" s="8"/>
      <c r="AJ15" s="8"/>
    </row>
    <row r="16" spans="1:36">
      <c r="A16" s="3">
        <v>1075</v>
      </c>
      <c r="B16" s="85">
        <v>45777.528136574103</v>
      </c>
      <c r="C16" s="85">
        <v>45777.529861111099</v>
      </c>
      <c r="D16" s="4" t="s">
        <v>38</v>
      </c>
      <c r="E16" s="4"/>
      <c r="F16" s="10"/>
      <c r="G16" s="4" t="s">
        <v>39</v>
      </c>
      <c r="H16" s="11">
        <v>45777</v>
      </c>
      <c r="I16" s="4" t="s">
        <v>101</v>
      </c>
      <c r="J16" s="4" t="s">
        <v>130</v>
      </c>
      <c r="K16" s="12">
        <v>685278</v>
      </c>
      <c r="L16" s="4" t="s">
        <v>131</v>
      </c>
      <c r="M16" s="12">
        <v>685278</v>
      </c>
      <c r="N16" s="4" t="s">
        <v>2</v>
      </c>
      <c r="O16" s="4" t="s">
        <v>43</v>
      </c>
      <c r="P16" s="4" t="s">
        <v>78</v>
      </c>
      <c r="Q16" s="12">
        <v>3232266808</v>
      </c>
      <c r="R16" s="4" t="s">
        <v>132</v>
      </c>
      <c r="S16" s="12">
        <v>4</v>
      </c>
      <c r="T16" s="12">
        <v>4</v>
      </c>
      <c r="U16" s="12">
        <v>4</v>
      </c>
      <c r="V16" s="12">
        <v>4</v>
      </c>
      <c r="W16" s="12">
        <v>4</v>
      </c>
      <c r="X16" s="12">
        <v>4</v>
      </c>
      <c r="Y16" s="12">
        <v>4</v>
      </c>
      <c r="Z16" s="12">
        <v>4</v>
      </c>
      <c r="AA16" s="12">
        <v>4</v>
      </c>
      <c r="AB16" s="12">
        <v>4</v>
      </c>
      <c r="AC16" s="12">
        <v>4</v>
      </c>
      <c r="AD16" s="12">
        <v>4</v>
      </c>
      <c r="AE16" s="4" t="s">
        <v>117</v>
      </c>
      <c r="AF16" s="4" t="s">
        <v>133</v>
      </c>
      <c r="AG16" s="4" t="s">
        <v>75</v>
      </c>
      <c r="AH16" s="4" t="s">
        <v>83</v>
      </c>
      <c r="AI16" s="7"/>
      <c r="AJ16" s="7"/>
    </row>
    <row r="17" spans="1:36">
      <c r="A17" s="5">
        <v>1076</v>
      </c>
      <c r="B17" s="86">
        <v>45777.525625000002</v>
      </c>
      <c r="C17" s="86">
        <v>45777.529907407399</v>
      </c>
      <c r="D17" s="6" t="s">
        <v>38</v>
      </c>
      <c r="E17" s="6"/>
      <c r="F17" s="13"/>
      <c r="G17" s="6" t="s">
        <v>49</v>
      </c>
      <c r="H17" s="14">
        <v>45777</v>
      </c>
      <c r="I17" s="6" t="s">
        <v>101</v>
      </c>
      <c r="J17" s="6" t="s">
        <v>134</v>
      </c>
      <c r="K17" s="15">
        <v>51778239</v>
      </c>
      <c r="L17" s="6" t="s">
        <v>135</v>
      </c>
      <c r="M17" s="18">
        <v>900971006</v>
      </c>
      <c r="N17" s="6" t="s">
        <v>2</v>
      </c>
      <c r="O17" s="6" t="s">
        <v>43</v>
      </c>
      <c r="P17" s="6" t="s">
        <v>44</v>
      </c>
      <c r="Q17" s="15">
        <v>3138705953</v>
      </c>
      <c r="R17" s="6" t="s">
        <v>136</v>
      </c>
      <c r="S17" s="15">
        <v>3</v>
      </c>
      <c r="T17" s="15">
        <v>3</v>
      </c>
      <c r="U17" s="15">
        <v>3</v>
      </c>
      <c r="V17" s="15">
        <v>3</v>
      </c>
      <c r="W17" s="15">
        <v>3</v>
      </c>
      <c r="X17" s="15">
        <v>4</v>
      </c>
      <c r="Y17" s="15">
        <v>3</v>
      </c>
      <c r="Z17" s="15">
        <v>3</v>
      </c>
      <c r="AA17" s="15">
        <v>3</v>
      </c>
      <c r="AB17" s="15">
        <v>3</v>
      </c>
      <c r="AC17" s="15">
        <v>3</v>
      </c>
      <c r="AD17" s="15">
        <v>3</v>
      </c>
      <c r="AE17" s="6" t="s">
        <v>137</v>
      </c>
      <c r="AF17" s="6" t="s">
        <v>138</v>
      </c>
      <c r="AG17" s="6"/>
      <c r="AH17" s="6"/>
      <c r="AI17" s="8"/>
      <c r="AJ17" s="8"/>
    </row>
    <row r="18" spans="1:36">
      <c r="A18" s="3">
        <v>1077</v>
      </c>
      <c r="B18" s="85">
        <v>45777.527928240699</v>
      </c>
      <c r="C18" s="85">
        <v>45777.530590277798</v>
      </c>
      <c r="D18" s="4" t="s">
        <v>38</v>
      </c>
      <c r="E18" s="4"/>
      <c r="F18" s="10"/>
      <c r="G18" s="4" t="s">
        <v>39</v>
      </c>
      <c r="H18" s="11">
        <v>45777</v>
      </c>
      <c r="I18" s="4" t="s">
        <v>101</v>
      </c>
      <c r="J18" s="4" t="s">
        <v>139</v>
      </c>
      <c r="K18" s="20">
        <v>1075674138</v>
      </c>
      <c r="L18" s="4" t="s">
        <v>139</v>
      </c>
      <c r="M18" s="19">
        <v>1075674138</v>
      </c>
      <c r="N18" s="4" t="s">
        <v>2</v>
      </c>
      <c r="O18" s="4" t="s">
        <v>43</v>
      </c>
      <c r="P18" s="4" t="s">
        <v>86</v>
      </c>
      <c r="Q18" s="12">
        <v>3104380429</v>
      </c>
      <c r="R18" s="4" t="s">
        <v>140</v>
      </c>
      <c r="S18" s="12">
        <v>4</v>
      </c>
      <c r="T18" s="12">
        <v>4</v>
      </c>
      <c r="U18" s="12">
        <v>4</v>
      </c>
      <c r="V18" s="12">
        <v>4</v>
      </c>
      <c r="W18" s="12">
        <v>4</v>
      </c>
      <c r="X18" s="12">
        <v>4</v>
      </c>
      <c r="Y18" s="12">
        <v>4</v>
      </c>
      <c r="Z18" s="12">
        <v>4</v>
      </c>
      <c r="AA18" s="12">
        <v>4</v>
      </c>
      <c r="AB18" s="12">
        <v>4</v>
      </c>
      <c r="AC18" s="12">
        <v>4</v>
      </c>
      <c r="AD18" s="12">
        <v>4</v>
      </c>
      <c r="AE18" s="4" t="s">
        <v>57</v>
      </c>
      <c r="AF18" s="4" t="s">
        <v>47</v>
      </c>
      <c r="AG18" s="4" t="s">
        <v>75</v>
      </c>
      <c r="AH18" s="4"/>
      <c r="AI18" s="7"/>
      <c r="AJ18" s="7"/>
    </row>
    <row r="19" spans="1:36">
      <c r="A19" s="5">
        <v>1078</v>
      </c>
      <c r="B19" s="86">
        <v>45777.524849537003</v>
      </c>
      <c r="C19" s="86">
        <v>45777.530671296299</v>
      </c>
      <c r="D19" s="6" t="s">
        <v>38</v>
      </c>
      <c r="E19" s="6"/>
      <c r="F19" s="13"/>
      <c r="G19" s="6" t="s">
        <v>39</v>
      </c>
      <c r="H19" s="14">
        <v>45777</v>
      </c>
      <c r="I19" s="6" t="s">
        <v>101</v>
      </c>
      <c r="J19" s="6" t="s">
        <v>141</v>
      </c>
      <c r="K19" s="15">
        <v>52443380</v>
      </c>
      <c r="L19" s="6" t="s">
        <v>142</v>
      </c>
      <c r="M19" s="15">
        <v>900959051</v>
      </c>
      <c r="N19" s="6" t="s">
        <v>2</v>
      </c>
      <c r="O19" s="6" t="s">
        <v>43</v>
      </c>
      <c r="P19" s="6" t="s">
        <v>44</v>
      </c>
      <c r="Q19" s="15">
        <v>3185358963</v>
      </c>
      <c r="R19" s="6" t="s">
        <v>143</v>
      </c>
      <c r="S19" s="15">
        <v>4</v>
      </c>
      <c r="T19" s="15">
        <v>4</v>
      </c>
      <c r="U19" s="15">
        <v>4</v>
      </c>
      <c r="V19" s="15">
        <v>4</v>
      </c>
      <c r="W19" s="15">
        <v>4</v>
      </c>
      <c r="X19" s="15">
        <v>4</v>
      </c>
      <c r="Y19" s="15">
        <v>4</v>
      </c>
      <c r="Z19" s="15">
        <v>4</v>
      </c>
      <c r="AA19" s="15">
        <v>4</v>
      </c>
      <c r="AB19" s="15">
        <v>4</v>
      </c>
      <c r="AC19" s="15">
        <v>4</v>
      </c>
      <c r="AD19" s="15">
        <v>4</v>
      </c>
      <c r="AE19" s="6" t="s">
        <v>144</v>
      </c>
      <c r="AF19" s="6" t="s">
        <v>133</v>
      </c>
      <c r="AG19" s="6" t="s">
        <v>107</v>
      </c>
      <c r="AH19" s="6" t="s">
        <v>145</v>
      </c>
      <c r="AI19" s="8"/>
      <c r="AJ19" s="8"/>
    </row>
    <row r="20" spans="1:36">
      <c r="A20" s="3">
        <v>1079</v>
      </c>
      <c r="B20" s="85">
        <v>45777.529710648101</v>
      </c>
      <c r="C20" s="85">
        <v>45777.531550925902</v>
      </c>
      <c r="D20" s="4" t="s">
        <v>38</v>
      </c>
      <c r="E20" s="4"/>
      <c r="F20" s="10"/>
      <c r="G20" s="4" t="s">
        <v>39</v>
      </c>
      <c r="H20" s="11">
        <v>45777</v>
      </c>
      <c r="I20" s="4" t="s">
        <v>101</v>
      </c>
      <c r="J20" s="4" t="s">
        <v>146</v>
      </c>
      <c r="K20" s="12">
        <v>1054986628</v>
      </c>
      <c r="L20" s="4" t="s">
        <v>147</v>
      </c>
      <c r="M20" s="12">
        <v>900959051</v>
      </c>
      <c r="N20" s="4" t="s">
        <v>2</v>
      </c>
      <c r="O20" s="4" t="s">
        <v>43</v>
      </c>
      <c r="P20" s="4" t="s">
        <v>44</v>
      </c>
      <c r="Q20" s="12">
        <v>3116048768</v>
      </c>
      <c r="R20" s="4" t="s">
        <v>148</v>
      </c>
      <c r="S20" s="12">
        <v>4</v>
      </c>
      <c r="T20" s="12">
        <v>4</v>
      </c>
      <c r="U20" s="12">
        <v>4</v>
      </c>
      <c r="V20" s="12">
        <v>4</v>
      </c>
      <c r="W20" s="12">
        <v>4</v>
      </c>
      <c r="X20" s="12">
        <v>4</v>
      </c>
      <c r="Y20" s="12">
        <v>4</v>
      </c>
      <c r="Z20" s="12">
        <v>4</v>
      </c>
      <c r="AA20" s="12">
        <v>4</v>
      </c>
      <c r="AB20" s="12">
        <v>4</v>
      </c>
      <c r="AC20" s="12">
        <v>4</v>
      </c>
      <c r="AD20" s="12">
        <v>4</v>
      </c>
      <c r="AE20" s="4" t="s">
        <v>57</v>
      </c>
      <c r="AF20" s="4" t="s">
        <v>72</v>
      </c>
      <c r="AG20" s="4" t="s">
        <v>107</v>
      </c>
      <c r="AH20" s="4" t="s">
        <v>72</v>
      </c>
      <c r="AI20" s="7"/>
      <c r="AJ20" s="7"/>
    </row>
    <row r="21" spans="1:36">
      <c r="A21" s="5">
        <v>1095</v>
      </c>
      <c r="B21" s="86">
        <v>45783.6801388889</v>
      </c>
      <c r="C21" s="86">
        <v>45783.685173611098</v>
      </c>
      <c r="D21" s="6" t="s">
        <v>38</v>
      </c>
      <c r="E21" s="6"/>
      <c r="F21" s="13"/>
      <c r="G21" s="6" t="s">
        <v>49</v>
      </c>
      <c r="H21" s="14">
        <v>45783</v>
      </c>
      <c r="I21" s="6" t="s">
        <v>40</v>
      </c>
      <c r="J21" s="6" t="s">
        <v>154</v>
      </c>
      <c r="K21" s="15">
        <v>1016113667</v>
      </c>
      <c r="L21" s="6" t="s">
        <v>155</v>
      </c>
      <c r="M21" s="15">
        <v>900385628</v>
      </c>
      <c r="N21" s="6" t="s">
        <v>2</v>
      </c>
      <c r="O21" s="6" t="s">
        <v>156</v>
      </c>
      <c r="P21" s="6" t="s">
        <v>44</v>
      </c>
      <c r="Q21" s="15">
        <v>3104678668</v>
      </c>
      <c r="R21" s="6" t="s">
        <v>157</v>
      </c>
      <c r="S21" s="15">
        <v>3</v>
      </c>
      <c r="T21" s="15">
        <v>3</v>
      </c>
      <c r="U21" s="15">
        <v>3</v>
      </c>
      <c r="V21" s="15">
        <v>3</v>
      </c>
      <c r="W21" s="15">
        <v>3</v>
      </c>
      <c r="X21" s="15">
        <v>3</v>
      </c>
      <c r="Y21" s="15">
        <v>3</v>
      </c>
      <c r="Z21" s="15">
        <v>3</v>
      </c>
      <c r="AA21" s="15">
        <v>3</v>
      </c>
      <c r="AB21" s="15">
        <v>3</v>
      </c>
      <c r="AC21" s="15">
        <v>3</v>
      </c>
      <c r="AD21" s="15">
        <v>3</v>
      </c>
      <c r="AE21" s="6" t="s">
        <v>71</v>
      </c>
      <c r="AF21" s="6" t="s">
        <v>72</v>
      </c>
      <c r="AG21" s="6"/>
      <c r="AH21" s="6"/>
      <c r="AI21" s="8"/>
      <c r="AJ21" s="8"/>
    </row>
    <row r="22" spans="1:36">
      <c r="A22" s="3">
        <v>1096</v>
      </c>
      <c r="B22" s="85">
        <v>45783.686840277798</v>
      </c>
      <c r="C22" s="85">
        <v>45783.689398148097</v>
      </c>
      <c r="D22" s="4" t="s">
        <v>38</v>
      </c>
      <c r="E22" s="4"/>
      <c r="F22" s="10"/>
      <c r="G22" s="4" t="s">
        <v>49</v>
      </c>
      <c r="H22" s="11">
        <v>45783</v>
      </c>
      <c r="I22" s="4" t="s">
        <v>40</v>
      </c>
      <c r="J22" s="4" t="s">
        <v>158</v>
      </c>
      <c r="K22" s="12">
        <v>1014288988</v>
      </c>
      <c r="L22" s="4" t="s">
        <v>159</v>
      </c>
      <c r="M22" s="12">
        <v>900385628</v>
      </c>
      <c r="N22" s="4" t="s">
        <v>2</v>
      </c>
      <c r="O22" s="4" t="s">
        <v>160</v>
      </c>
      <c r="P22" s="4" t="s">
        <v>44</v>
      </c>
      <c r="Q22" s="12">
        <v>3176750142</v>
      </c>
      <c r="R22" s="4" t="s">
        <v>161</v>
      </c>
      <c r="S22" s="12">
        <v>3</v>
      </c>
      <c r="T22" s="12">
        <v>4</v>
      </c>
      <c r="U22" s="12">
        <v>3</v>
      </c>
      <c r="V22" s="12">
        <v>4</v>
      </c>
      <c r="W22" s="12">
        <v>4</v>
      </c>
      <c r="X22" s="12">
        <v>3</v>
      </c>
      <c r="Y22" s="12">
        <v>3</v>
      </c>
      <c r="Z22" s="12">
        <v>4</v>
      </c>
      <c r="AA22" s="12">
        <v>3</v>
      </c>
      <c r="AB22" s="12">
        <v>4</v>
      </c>
      <c r="AC22" s="12">
        <v>3</v>
      </c>
      <c r="AD22" s="12">
        <v>4</v>
      </c>
      <c r="AE22" s="4" t="s">
        <v>46</v>
      </c>
      <c r="AF22" s="4" t="s">
        <v>162</v>
      </c>
      <c r="AG22" s="4" t="s">
        <v>163</v>
      </c>
      <c r="AH22" s="4"/>
      <c r="AI22" s="7"/>
      <c r="AJ22" s="7"/>
    </row>
    <row r="23" spans="1:36">
      <c r="A23" s="5">
        <v>1097</v>
      </c>
      <c r="B23" s="86">
        <v>45783.680254629602</v>
      </c>
      <c r="C23" s="86">
        <v>45783.692754629599</v>
      </c>
      <c r="D23" s="6" t="s">
        <v>38</v>
      </c>
      <c r="E23" s="6"/>
      <c r="F23" s="13"/>
      <c r="G23" s="6" t="s">
        <v>49</v>
      </c>
      <c r="H23" s="14">
        <v>45783</v>
      </c>
      <c r="I23" s="6" t="s">
        <v>40</v>
      </c>
      <c r="J23" s="6" t="s">
        <v>164</v>
      </c>
      <c r="K23" s="15">
        <v>1019145440</v>
      </c>
      <c r="L23" s="6" t="s">
        <v>155</v>
      </c>
      <c r="M23" s="15">
        <v>900385628</v>
      </c>
      <c r="N23" s="6" t="s">
        <v>2</v>
      </c>
      <c r="O23" s="6" t="s">
        <v>165</v>
      </c>
      <c r="P23" s="6" t="s">
        <v>44</v>
      </c>
      <c r="Q23" s="15">
        <v>3044188325</v>
      </c>
      <c r="R23" s="6" t="s">
        <v>166</v>
      </c>
      <c r="S23" s="15">
        <v>3</v>
      </c>
      <c r="T23" s="15">
        <v>3</v>
      </c>
      <c r="U23" s="15">
        <v>3</v>
      </c>
      <c r="V23" s="15">
        <v>3</v>
      </c>
      <c r="W23" s="15">
        <v>3</v>
      </c>
      <c r="X23" s="15">
        <v>3</v>
      </c>
      <c r="Y23" s="15">
        <v>3</v>
      </c>
      <c r="Z23" s="15">
        <v>3</v>
      </c>
      <c r="AA23" s="15">
        <v>3</v>
      </c>
      <c r="AB23" s="15">
        <v>3</v>
      </c>
      <c r="AC23" s="15">
        <v>3</v>
      </c>
      <c r="AD23" s="15">
        <v>3</v>
      </c>
      <c r="AE23" s="6" t="s">
        <v>46</v>
      </c>
      <c r="AF23" s="6" t="s">
        <v>149</v>
      </c>
      <c r="AG23" s="6"/>
      <c r="AH23" s="6"/>
      <c r="AI23" s="8"/>
      <c r="AJ23" s="8"/>
    </row>
    <row r="24" spans="1:36">
      <c r="A24" s="3">
        <v>1098</v>
      </c>
      <c r="B24" s="85">
        <v>45783.692546296297</v>
      </c>
      <c r="C24" s="85">
        <v>45783.695069444402</v>
      </c>
      <c r="D24" s="4" t="s">
        <v>38</v>
      </c>
      <c r="E24" s="4"/>
      <c r="F24" s="10"/>
      <c r="G24" s="4" t="s">
        <v>108</v>
      </c>
      <c r="H24" s="11">
        <v>45783</v>
      </c>
      <c r="I24" s="4" t="s">
        <v>40</v>
      </c>
      <c r="J24" s="4" t="s">
        <v>167</v>
      </c>
      <c r="K24" s="12">
        <v>1013665700</v>
      </c>
      <c r="L24" s="4" t="s">
        <v>167</v>
      </c>
      <c r="M24" s="19">
        <v>1013665700</v>
      </c>
      <c r="N24" s="4" t="s">
        <v>2</v>
      </c>
      <c r="O24" s="4" t="s">
        <v>43</v>
      </c>
      <c r="P24" s="4" t="s">
        <v>86</v>
      </c>
      <c r="Q24" s="12">
        <v>3229171258</v>
      </c>
      <c r="R24" s="4" t="s">
        <v>168</v>
      </c>
      <c r="S24" s="12">
        <v>3</v>
      </c>
      <c r="T24" s="12">
        <v>3</v>
      </c>
      <c r="U24" s="12">
        <v>3</v>
      </c>
      <c r="V24" s="12">
        <v>3</v>
      </c>
      <c r="W24" s="12">
        <v>3</v>
      </c>
      <c r="X24" s="12">
        <v>3</v>
      </c>
      <c r="Y24" s="12">
        <v>3</v>
      </c>
      <c r="Z24" s="12">
        <v>3</v>
      </c>
      <c r="AA24" s="12">
        <v>3</v>
      </c>
      <c r="AB24" s="12">
        <v>3</v>
      </c>
      <c r="AC24" s="12">
        <v>3</v>
      </c>
      <c r="AD24" s="12">
        <v>3</v>
      </c>
      <c r="AE24" s="4" t="s">
        <v>71</v>
      </c>
      <c r="AF24" s="4" t="s">
        <v>169</v>
      </c>
      <c r="AG24" s="4" t="s">
        <v>170</v>
      </c>
      <c r="AH24" s="4" t="s">
        <v>47</v>
      </c>
      <c r="AI24" s="7"/>
      <c r="AJ24" s="7"/>
    </row>
    <row r="25" spans="1:36">
      <c r="A25" s="5">
        <v>1099</v>
      </c>
      <c r="B25" s="86">
        <v>45783.689872685201</v>
      </c>
      <c r="C25" s="86">
        <v>45783.697361111103</v>
      </c>
      <c r="D25" s="6" t="s">
        <v>38</v>
      </c>
      <c r="E25" s="6"/>
      <c r="F25" s="13"/>
      <c r="G25" s="6" t="s">
        <v>49</v>
      </c>
      <c r="H25" s="14">
        <v>45783</v>
      </c>
      <c r="I25" s="6" t="s">
        <v>40</v>
      </c>
      <c r="J25" s="6" t="s">
        <v>171</v>
      </c>
      <c r="K25" s="15">
        <v>52485300</v>
      </c>
      <c r="L25" s="6" t="s">
        <v>155</v>
      </c>
      <c r="M25" s="15">
        <v>900385628</v>
      </c>
      <c r="N25" s="6" t="s">
        <v>2</v>
      </c>
      <c r="O25" s="6" t="s">
        <v>3</v>
      </c>
      <c r="P25" s="6" t="s">
        <v>44</v>
      </c>
      <c r="Q25" s="15">
        <v>3112132957</v>
      </c>
      <c r="R25" s="6" t="s">
        <v>172</v>
      </c>
      <c r="S25" s="15">
        <v>4</v>
      </c>
      <c r="T25" s="15">
        <v>4</v>
      </c>
      <c r="U25" s="15">
        <v>4</v>
      </c>
      <c r="V25" s="15">
        <v>4</v>
      </c>
      <c r="W25" s="15">
        <v>4</v>
      </c>
      <c r="X25" s="15">
        <v>4</v>
      </c>
      <c r="Y25" s="15">
        <v>4</v>
      </c>
      <c r="Z25" s="15">
        <v>4</v>
      </c>
      <c r="AA25" s="15">
        <v>4</v>
      </c>
      <c r="AB25" s="15">
        <v>4</v>
      </c>
      <c r="AC25" s="15">
        <v>4</v>
      </c>
      <c r="AD25" s="15">
        <v>4</v>
      </c>
      <c r="AE25" s="6" t="s">
        <v>46</v>
      </c>
      <c r="AF25" s="6" t="s">
        <v>47</v>
      </c>
      <c r="AG25" s="6" t="s">
        <v>170</v>
      </c>
      <c r="AH25" s="6" t="s">
        <v>72</v>
      </c>
      <c r="AI25" s="8"/>
      <c r="AJ25" s="8"/>
    </row>
    <row r="26" spans="1:36">
      <c r="A26" s="3">
        <v>1100</v>
      </c>
      <c r="B26" s="85">
        <v>45783.693715277797</v>
      </c>
      <c r="C26" s="85">
        <v>45783.698043981502</v>
      </c>
      <c r="D26" s="4" t="s">
        <v>38</v>
      </c>
      <c r="E26" s="4"/>
      <c r="F26" s="10"/>
      <c r="G26" s="4" t="s">
        <v>49</v>
      </c>
      <c r="H26" s="11">
        <v>45783</v>
      </c>
      <c r="I26" s="4" t="s">
        <v>40</v>
      </c>
      <c r="J26" s="4" t="s">
        <v>173</v>
      </c>
      <c r="K26" s="12">
        <v>37723291</v>
      </c>
      <c r="L26" s="4" t="s">
        <v>155</v>
      </c>
      <c r="M26" s="12">
        <v>900385628</v>
      </c>
      <c r="N26" s="4" t="s">
        <v>2</v>
      </c>
      <c r="O26" s="4" t="s">
        <v>43</v>
      </c>
      <c r="P26" s="4" t="s">
        <v>44</v>
      </c>
      <c r="Q26" s="12">
        <v>3133913444</v>
      </c>
      <c r="R26" s="4" t="s">
        <v>174</v>
      </c>
      <c r="S26" s="12">
        <v>4</v>
      </c>
      <c r="T26" s="12">
        <v>4</v>
      </c>
      <c r="U26" s="12">
        <v>4</v>
      </c>
      <c r="V26" s="12">
        <v>4</v>
      </c>
      <c r="W26" s="12">
        <v>4</v>
      </c>
      <c r="X26" s="12">
        <v>4</v>
      </c>
      <c r="Y26" s="12">
        <v>4</v>
      </c>
      <c r="Z26" s="12">
        <v>4</v>
      </c>
      <c r="AA26" s="12">
        <v>4</v>
      </c>
      <c r="AB26" s="12">
        <v>4</v>
      </c>
      <c r="AC26" s="12">
        <v>4</v>
      </c>
      <c r="AD26" s="12">
        <v>4</v>
      </c>
      <c r="AE26" s="4" t="s">
        <v>46</v>
      </c>
      <c r="AF26" s="4" t="s">
        <v>72</v>
      </c>
      <c r="AG26" s="4" t="s">
        <v>59</v>
      </c>
      <c r="AH26" s="4" t="s">
        <v>72</v>
      </c>
      <c r="AI26" s="7"/>
      <c r="AJ26" s="7"/>
    </row>
    <row r="27" spans="1:36">
      <c r="A27" s="5">
        <v>1101</v>
      </c>
      <c r="B27" s="86">
        <v>45783.693900462997</v>
      </c>
      <c r="C27" s="86">
        <v>45783.699224536998</v>
      </c>
      <c r="D27" s="6" t="s">
        <v>38</v>
      </c>
      <c r="E27" s="6"/>
      <c r="F27" s="13"/>
      <c r="G27" s="6" t="s">
        <v>49</v>
      </c>
      <c r="H27" s="14">
        <v>45783</v>
      </c>
      <c r="I27" s="6" t="s">
        <v>40</v>
      </c>
      <c r="J27" s="6" t="s">
        <v>175</v>
      </c>
      <c r="K27" s="15">
        <v>35354483</v>
      </c>
      <c r="L27" s="6" t="s">
        <v>176</v>
      </c>
      <c r="M27" s="15">
        <v>900211668</v>
      </c>
      <c r="N27" s="6" t="s">
        <v>2</v>
      </c>
      <c r="O27" s="6" t="s">
        <v>177</v>
      </c>
      <c r="P27" s="6" t="s">
        <v>44</v>
      </c>
      <c r="Q27" s="15">
        <v>3125335921</v>
      </c>
      <c r="R27" s="6" t="s">
        <v>178</v>
      </c>
      <c r="S27" s="15">
        <v>3</v>
      </c>
      <c r="T27" s="15">
        <v>3</v>
      </c>
      <c r="U27" s="15">
        <v>3</v>
      </c>
      <c r="V27" s="15">
        <v>3</v>
      </c>
      <c r="W27" s="15">
        <v>3</v>
      </c>
      <c r="X27" s="15">
        <v>3</v>
      </c>
      <c r="Y27" s="15">
        <v>3</v>
      </c>
      <c r="Z27" s="15">
        <v>3</v>
      </c>
      <c r="AA27" s="15">
        <v>3</v>
      </c>
      <c r="AB27" s="15">
        <v>3</v>
      </c>
      <c r="AC27" s="15">
        <v>3</v>
      </c>
      <c r="AD27" s="15">
        <v>3</v>
      </c>
      <c r="AE27" s="6" t="s">
        <v>46</v>
      </c>
      <c r="AF27" s="6" t="s">
        <v>179</v>
      </c>
      <c r="AG27" s="6" t="s">
        <v>153</v>
      </c>
      <c r="AH27" s="6" t="s">
        <v>180</v>
      </c>
      <c r="AI27" s="8"/>
      <c r="AJ27" s="8"/>
    </row>
    <row r="28" spans="1:36">
      <c r="A28" s="3">
        <v>1102</v>
      </c>
      <c r="B28" s="85">
        <v>45783.695949074099</v>
      </c>
      <c r="C28" s="85">
        <v>45783.702824074098</v>
      </c>
      <c r="D28" s="4" t="s">
        <v>38</v>
      </c>
      <c r="E28" s="4"/>
      <c r="F28" s="10"/>
      <c r="G28" s="4" t="s">
        <v>49</v>
      </c>
      <c r="H28" s="11">
        <v>45776</v>
      </c>
      <c r="I28" s="4" t="s">
        <v>40</v>
      </c>
      <c r="J28" s="4" t="s">
        <v>181</v>
      </c>
      <c r="K28" s="12">
        <v>63288407</v>
      </c>
      <c r="L28" s="4" t="s">
        <v>176</v>
      </c>
      <c r="M28" s="12">
        <v>900211668</v>
      </c>
      <c r="N28" s="4" t="s">
        <v>2</v>
      </c>
      <c r="O28" s="4" t="s">
        <v>177</v>
      </c>
      <c r="P28" s="4" t="s">
        <v>44</v>
      </c>
      <c r="Q28" s="12">
        <v>3182217988</v>
      </c>
      <c r="R28" s="4" t="s">
        <v>182</v>
      </c>
      <c r="S28" s="12">
        <v>4</v>
      </c>
      <c r="T28" s="12">
        <v>4</v>
      </c>
      <c r="U28" s="12">
        <v>4</v>
      </c>
      <c r="V28" s="12">
        <v>4</v>
      </c>
      <c r="W28" s="12">
        <v>4</v>
      </c>
      <c r="X28" s="12">
        <v>4</v>
      </c>
      <c r="Y28" s="12">
        <v>4</v>
      </c>
      <c r="Z28" s="12">
        <v>4</v>
      </c>
      <c r="AA28" s="12">
        <v>4</v>
      </c>
      <c r="AB28" s="12">
        <v>4</v>
      </c>
      <c r="AC28" s="12">
        <v>4</v>
      </c>
      <c r="AD28" s="12">
        <v>4</v>
      </c>
      <c r="AE28" s="4" t="s">
        <v>46</v>
      </c>
      <c r="AF28" s="4" t="s">
        <v>183</v>
      </c>
      <c r="AG28" s="4" t="s">
        <v>59</v>
      </c>
      <c r="AH28" s="4" t="s">
        <v>184</v>
      </c>
      <c r="AI28" s="7"/>
      <c r="AJ28" s="7"/>
    </row>
    <row r="29" spans="1:36">
      <c r="A29" s="5">
        <v>1103</v>
      </c>
      <c r="B29" s="86">
        <v>45783.698078703703</v>
      </c>
      <c r="C29" s="86">
        <v>45783.703206018501</v>
      </c>
      <c r="D29" s="6" t="s">
        <v>38</v>
      </c>
      <c r="E29" s="6"/>
      <c r="F29" s="13"/>
      <c r="G29" s="6" t="s">
        <v>49</v>
      </c>
      <c r="H29" s="14">
        <v>45783</v>
      </c>
      <c r="I29" s="6" t="s">
        <v>40</v>
      </c>
      <c r="J29" s="6" t="s">
        <v>185</v>
      </c>
      <c r="K29" s="15">
        <v>17416506</v>
      </c>
      <c r="L29" s="6" t="s">
        <v>186</v>
      </c>
      <c r="M29" s="15">
        <v>900211668</v>
      </c>
      <c r="N29" s="6" t="s">
        <v>2</v>
      </c>
      <c r="O29" s="6" t="s">
        <v>177</v>
      </c>
      <c r="P29" s="6" t="s">
        <v>44</v>
      </c>
      <c r="Q29" s="15">
        <v>3212179306</v>
      </c>
      <c r="R29" s="6" t="s">
        <v>187</v>
      </c>
      <c r="S29" s="15">
        <v>4</v>
      </c>
      <c r="T29" s="15">
        <v>4</v>
      </c>
      <c r="U29" s="15">
        <v>4</v>
      </c>
      <c r="V29" s="15">
        <v>4</v>
      </c>
      <c r="W29" s="15">
        <v>4</v>
      </c>
      <c r="X29" s="15">
        <v>4</v>
      </c>
      <c r="Y29" s="15">
        <v>4</v>
      </c>
      <c r="Z29" s="15">
        <v>4</v>
      </c>
      <c r="AA29" s="15">
        <v>4</v>
      </c>
      <c r="AB29" s="15">
        <v>4</v>
      </c>
      <c r="AC29" s="15">
        <v>4</v>
      </c>
      <c r="AD29" s="15">
        <v>4</v>
      </c>
      <c r="AE29" s="6" t="s">
        <v>46</v>
      </c>
      <c r="AF29" s="6" t="s">
        <v>188</v>
      </c>
      <c r="AG29" s="6" t="s">
        <v>59</v>
      </c>
      <c r="AH29" s="6" t="s">
        <v>189</v>
      </c>
      <c r="AI29" s="8"/>
      <c r="AJ29" s="8"/>
    </row>
    <row r="30" spans="1:36">
      <c r="A30" s="3">
        <v>1104</v>
      </c>
      <c r="B30" s="85">
        <v>45783.700949074097</v>
      </c>
      <c r="C30" s="85">
        <v>45783.705752314803</v>
      </c>
      <c r="D30" s="4" t="s">
        <v>38</v>
      </c>
      <c r="E30" s="4"/>
      <c r="F30" s="10"/>
      <c r="G30" s="4" t="s">
        <v>49</v>
      </c>
      <c r="H30" s="11">
        <v>45783</v>
      </c>
      <c r="I30" s="4" t="s">
        <v>40</v>
      </c>
      <c r="J30" s="4" t="s">
        <v>190</v>
      </c>
      <c r="K30" s="12">
        <v>39016934</v>
      </c>
      <c r="L30" s="4" t="s">
        <v>190</v>
      </c>
      <c r="M30" s="19">
        <v>39016934</v>
      </c>
      <c r="N30" s="4" t="s">
        <v>2</v>
      </c>
      <c r="O30" s="4" t="s">
        <v>191</v>
      </c>
      <c r="P30" s="4" t="s">
        <v>86</v>
      </c>
      <c r="Q30" s="12">
        <v>3012120903</v>
      </c>
      <c r="R30" s="4" t="s">
        <v>192</v>
      </c>
      <c r="S30" s="12">
        <v>4</v>
      </c>
      <c r="T30" s="12">
        <v>4</v>
      </c>
      <c r="U30" s="12">
        <v>4</v>
      </c>
      <c r="V30" s="12">
        <v>4</v>
      </c>
      <c r="W30" s="12">
        <v>4</v>
      </c>
      <c r="X30" s="12">
        <v>4</v>
      </c>
      <c r="Y30" s="12">
        <v>4</v>
      </c>
      <c r="Z30" s="12">
        <v>4</v>
      </c>
      <c r="AA30" s="12">
        <v>4</v>
      </c>
      <c r="AB30" s="12">
        <v>4</v>
      </c>
      <c r="AC30" s="12">
        <v>4</v>
      </c>
      <c r="AD30" s="12">
        <v>4</v>
      </c>
      <c r="AE30" s="4" t="s">
        <v>46</v>
      </c>
      <c r="AF30" s="4" t="s">
        <v>193</v>
      </c>
      <c r="AG30" s="4" t="s">
        <v>163</v>
      </c>
      <c r="AH30" s="12" t="s">
        <v>194</v>
      </c>
      <c r="AI30" s="7"/>
      <c r="AJ30" s="7"/>
    </row>
    <row r="31" spans="1:36">
      <c r="A31" s="5">
        <v>1117</v>
      </c>
      <c r="B31" s="86">
        <v>45789.440891203703</v>
      </c>
      <c r="C31" s="86">
        <v>45789.4433333333</v>
      </c>
      <c r="D31" s="6" t="s">
        <v>38</v>
      </c>
      <c r="E31" s="6"/>
      <c r="F31" s="13"/>
      <c r="G31" s="6" t="s">
        <v>39</v>
      </c>
      <c r="H31" s="14">
        <v>45789</v>
      </c>
      <c r="I31" s="6" t="s">
        <v>101</v>
      </c>
      <c r="J31" s="6" t="s">
        <v>196</v>
      </c>
      <c r="K31" s="15">
        <v>1016092970</v>
      </c>
      <c r="L31" s="6" t="s">
        <v>197</v>
      </c>
      <c r="M31" s="15">
        <v>900188194</v>
      </c>
      <c r="N31" s="6" t="s">
        <v>2</v>
      </c>
      <c r="O31" s="6" t="s">
        <v>198</v>
      </c>
      <c r="P31" s="6" t="s">
        <v>44</v>
      </c>
      <c r="Q31" s="15">
        <v>3209515913</v>
      </c>
      <c r="R31" s="6" t="s">
        <v>199</v>
      </c>
      <c r="S31" s="15">
        <v>4</v>
      </c>
      <c r="T31" s="15">
        <v>4</v>
      </c>
      <c r="U31" s="15">
        <v>4</v>
      </c>
      <c r="V31" s="15">
        <v>4</v>
      </c>
      <c r="W31" s="15">
        <v>4</v>
      </c>
      <c r="X31" s="15">
        <v>4</v>
      </c>
      <c r="Y31" s="15">
        <v>4</v>
      </c>
      <c r="Z31" s="15">
        <v>4</v>
      </c>
      <c r="AA31" s="15">
        <v>4</v>
      </c>
      <c r="AB31" s="15">
        <v>4</v>
      </c>
      <c r="AC31" s="15">
        <v>4</v>
      </c>
      <c r="AD31" s="15">
        <v>4</v>
      </c>
      <c r="AE31" s="6" t="s">
        <v>200</v>
      </c>
      <c r="AF31" s="6" t="s">
        <v>72</v>
      </c>
      <c r="AG31" s="6" t="s">
        <v>87</v>
      </c>
      <c r="AH31" s="6" t="s">
        <v>85</v>
      </c>
      <c r="AI31" s="8"/>
      <c r="AJ31" s="8"/>
    </row>
    <row r="32" spans="1:36">
      <c r="A32" s="3">
        <v>1118</v>
      </c>
      <c r="B32" s="85">
        <v>45789.493171296301</v>
      </c>
      <c r="C32" s="85">
        <v>45789.494756944398</v>
      </c>
      <c r="D32" s="4" t="s">
        <v>38</v>
      </c>
      <c r="E32" s="4"/>
      <c r="F32" s="10"/>
      <c r="G32" s="4" t="s">
        <v>39</v>
      </c>
      <c r="H32" s="11">
        <v>45790</v>
      </c>
      <c r="I32" s="4" t="s">
        <v>101</v>
      </c>
      <c r="J32" s="4" t="s">
        <v>201</v>
      </c>
      <c r="K32" s="12">
        <v>1032460940</v>
      </c>
      <c r="L32" s="4" t="s">
        <v>202</v>
      </c>
      <c r="M32" s="12">
        <v>900900122</v>
      </c>
      <c r="N32" s="4" t="s">
        <v>2</v>
      </c>
      <c r="O32" s="4" t="s">
        <v>198</v>
      </c>
      <c r="P32" s="4" t="s">
        <v>44</v>
      </c>
      <c r="Q32" s="12">
        <v>3102481061</v>
      </c>
      <c r="R32" s="4" t="s">
        <v>203</v>
      </c>
      <c r="S32" s="12">
        <v>4</v>
      </c>
      <c r="T32" s="12">
        <v>4</v>
      </c>
      <c r="U32" s="12">
        <v>4</v>
      </c>
      <c r="V32" s="12">
        <v>4</v>
      </c>
      <c r="W32" s="12">
        <v>4</v>
      </c>
      <c r="X32" s="12">
        <v>4</v>
      </c>
      <c r="Y32" s="12">
        <v>4</v>
      </c>
      <c r="Z32" s="12">
        <v>4</v>
      </c>
      <c r="AA32" s="12">
        <v>4</v>
      </c>
      <c r="AB32" s="12">
        <v>4</v>
      </c>
      <c r="AC32" s="12">
        <v>4</v>
      </c>
      <c r="AD32" s="12">
        <v>4</v>
      </c>
      <c r="AE32" s="4" t="s">
        <v>204</v>
      </c>
      <c r="AF32" s="4" t="s">
        <v>205</v>
      </c>
      <c r="AG32" s="4" t="s">
        <v>170</v>
      </c>
      <c r="AH32" s="4" t="s">
        <v>206</v>
      </c>
      <c r="AI32" s="7"/>
      <c r="AJ32" s="7"/>
    </row>
    <row r="33" spans="1:36">
      <c r="A33" s="5">
        <v>1119</v>
      </c>
      <c r="B33" s="86">
        <v>45789.493252314802</v>
      </c>
      <c r="C33" s="86">
        <v>45789.494791666701</v>
      </c>
      <c r="D33" s="6" t="s">
        <v>38</v>
      </c>
      <c r="E33" s="6"/>
      <c r="F33" s="13"/>
      <c r="G33" s="6" t="s">
        <v>94</v>
      </c>
      <c r="H33" s="14">
        <v>45789</v>
      </c>
      <c r="I33" s="6" t="s">
        <v>101</v>
      </c>
      <c r="J33" s="6" t="s">
        <v>207</v>
      </c>
      <c r="K33" s="15">
        <v>1018433859</v>
      </c>
      <c r="L33" s="18" t="s">
        <v>51</v>
      </c>
      <c r="M33" s="18">
        <v>900971006</v>
      </c>
      <c r="N33" s="6" t="s">
        <v>2</v>
      </c>
      <c r="O33" s="6" t="s">
        <v>43</v>
      </c>
      <c r="P33" s="6" t="s">
        <v>44</v>
      </c>
      <c r="Q33" s="15">
        <v>3165395858</v>
      </c>
      <c r="R33" s="6" t="s">
        <v>116</v>
      </c>
      <c r="S33" s="15">
        <v>4</v>
      </c>
      <c r="T33" s="15">
        <v>4</v>
      </c>
      <c r="U33" s="15">
        <v>3</v>
      </c>
      <c r="V33" s="15">
        <v>4</v>
      </c>
      <c r="W33" s="15">
        <v>4</v>
      </c>
      <c r="X33" s="15">
        <v>3</v>
      </c>
      <c r="Y33" s="15">
        <v>3</v>
      </c>
      <c r="Z33" s="15">
        <v>4</v>
      </c>
      <c r="AA33" s="15">
        <v>4</v>
      </c>
      <c r="AB33" s="15">
        <v>3</v>
      </c>
      <c r="AC33" s="15">
        <v>4</v>
      </c>
      <c r="AD33" s="15">
        <v>4</v>
      </c>
      <c r="AE33" s="6" t="s">
        <v>117</v>
      </c>
      <c r="AF33" s="6" t="s">
        <v>208</v>
      </c>
      <c r="AG33" s="6" t="s">
        <v>59</v>
      </c>
      <c r="AH33" s="6" t="s">
        <v>209</v>
      </c>
      <c r="AI33" s="8"/>
      <c r="AJ33" s="8"/>
    </row>
    <row r="34" spans="1:36">
      <c r="A34" s="3">
        <v>1120</v>
      </c>
      <c r="B34" s="85">
        <v>45789.493368055599</v>
      </c>
      <c r="C34" s="85">
        <v>45789.494942129597</v>
      </c>
      <c r="D34" s="4" t="s">
        <v>38</v>
      </c>
      <c r="E34" s="4"/>
      <c r="F34" s="10"/>
      <c r="G34" s="4" t="s">
        <v>39</v>
      </c>
      <c r="H34" s="11">
        <v>45789</v>
      </c>
      <c r="I34" s="4" t="s">
        <v>101</v>
      </c>
      <c r="J34" s="4" t="s">
        <v>210</v>
      </c>
      <c r="K34" s="12">
        <v>1022413451</v>
      </c>
      <c r="L34" s="4" t="s">
        <v>211</v>
      </c>
      <c r="M34" s="12">
        <v>900959048</v>
      </c>
      <c r="N34" s="4" t="s">
        <v>2</v>
      </c>
      <c r="O34" s="4" t="s">
        <v>198</v>
      </c>
      <c r="P34" s="4" t="s">
        <v>44</v>
      </c>
      <c r="Q34" s="12">
        <v>3123223594</v>
      </c>
      <c r="R34" s="4" t="s">
        <v>212</v>
      </c>
      <c r="S34" s="12">
        <v>4</v>
      </c>
      <c r="T34" s="12">
        <v>4</v>
      </c>
      <c r="U34" s="12">
        <v>4</v>
      </c>
      <c r="V34" s="12">
        <v>4</v>
      </c>
      <c r="W34" s="12">
        <v>4</v>
      </c>
      <c r="X34" s="12">
        <v>4</v>
      </c>
      <c r="Y34" s="12">
        <v>4</v>
      </c>
      <c r="Z34" s="12">
        <v>4</v>
      </c>
      <c r="AA34" s="12">
        <v>4</v>
      </c>
      <c r="AB34" s="12">
        <v>4</v>
      </c>
      <c r="AC34" s="12">
        <v>4</v>
      </c>
      <c r="AD34" s="12">
        <v>4</v>
      </c>
      <c r="AE34" s="4" t="s">
        <v>111</v>
      </c>
      <c r="AF34" s="4" t="s">
        <v>133</v>
      </c>
      <c r="AG34" s="4" t="s">
        <v>163</v>
      </c>
      <c r="AH34" s="4"/>
      <c r="AI34" s="7"/>
      <c r="AJ34" s="7"/>
    </row>
    <row r="35" spans="1:36">
      <c r="A35" s="5">
        <v>1121</v>
      </c>
      <c r="B35" s="86">
        <v>45789.4932638889</v>
      </c>
      <c r="C35" s="86">
        <v>45789.495127314804</v>
      </c>
      <c r="D35" s="6" t="s">
        <v>38</v>
      </c>
      <c r="E35" s="6"/>
      <c r="F35" s="13"/>
      <c r="G35" s="6" t="s">
        <v>39</v>
      </c>
      <c r="H35" s="14">
        <v>45789</v>
      </c>
      <c r="I35" s="6" t="s">
        <v>101</v>
      </c>
      <c r="J35" s="6" t="s">
        <v>213</v>
      </c>
      <c r="K35" s="15">
        <v>1233498144</v>
      </c>
      <c r="L35" s="6" t="s">
        <v>214</v>
      </c>
      <c r="M35" s="15">
        <v>901145394</v>
      </c>
      <c r="N35" s="6" t="s">
        <v>2</v>
      </c>
      <c r="O35" s="6" t="s">
        <v>215</v>
      </c>
      <c r="P35" s="6" t="s">
        <v>44</v>
      </c>
      <c r="Q35" s="15">
        <v>3148745707</v>
      </c>
      <c r="R35" s="6" t="s">
        <v>216</v>
      </c>
      <c r="S35" s="15">
        <v>4</v>
      </c>
      <c r="T35" s="15">
        <v>4</v>
      </c>
      <c r="U35" s="15">
        <v>4</v>
      </c>
      <c r="V35" s="15">
        <v>4</v>
      </c>
      <c r="W35" s="15">
        <v>4</v>
      </c>
      <c r="X35" s="15">
        <v>4</v>
      </c>
      <c r="Y35" s="15">
        <v>4</v>
      </c>
      <c r="Z35" s="15">
        <v>4</v>
      </c>
      <c r="AA35" s="15">
        <v>4</v>
      </c>
      <c r="AB35" s="15">
        <v>4</v>
      </c>
      <c r="AC35" s="15">
        <v>4</v>
      </c>
      <c r="AD35" s="15">
        <v>4</v>
      </c>
      <c r="AE35" s="6" t="s">
        <v>217</v>
      </c>
      <c r="AF35" s="6" t="s">
        <v>112</v>
      </c>
      <c r="AG35" s="6" t="s">
        <v>87</v>
      </c>
      <c r="AH35" s="6"/>
      <c r="AI35" s="8"/>
      <c r="AJ35" s="8"/>
    </row>
    <row r="36" spans="1:36">
      <c r="A36" s="3">
        <v>1122</v>
      </c>
      <c r="B36" s="85">
        <v>45789.4932638889</v>
      </c>
      <c r="C36" s="85">
        <v>45789.495231481502</v>
      </c>
      <c r="D36" s="4" t="s">
        <v>38</v>
      </c>
      <c r="E36" s="4"/>
      <c r="F36" s="10"/>
      <c r="G36" s="4" t="s">
        <v>39</v>
      </c>
      <c r="H36" s="11">
        <v>45789</v>
      </c>
      <c r="I36" s="4" t="s">
        <v>101</v>
      </c>
      <c r="J36" s="4" t="s">
        <v>126</v>
      </c>
      <c r="K36" s="12">
        <v>1065594839</v>
      </c>
      <c r="L36" s="4" t="s">
        <v>42</v>
      </c>
      <c r="M36" s="12">
        <v>900958564</v>
      </c>
      <c r="N36" s="4" t="s">
        <v>2</v>
      </c>
      <c r="O36" s="4" t="s">
        <v>198</v>
      </c>
      <c r="P36" s="4" t="s">
        <v>44</v>
      </c>
      <c r="Q36" s="12">
        <v>3115960221</v>
      </c>
      <c r="R36" s="4" t="s">
        <v>218</v>
      </c>
      <c r="S36" s="12">
        <v>4</v>
      </c>
      <c r="T36" s="12">
        <v>4</v>
      </c>
      <c r="U36" s="12">
        <v>4</v>
      </c>
      <c r="V36" s="12">
        <v>4</v>
      </c>
      <c r="W36" s="12">
        <v>4</v>
      </c>
      <c r="X36" s="12">
        <v>4</v>
      </c>
      <c r="Y36" s="12">
        <v>4</v>
      </c>
      <c r="Z36" s="12">
        <v>4</v>
      </c>
      <c r="AA36" s="12">
        <v>4</v>
      </c>
      <c r="AB36" s="12">
        <v>4</v>
      </c>
      <c r="AC36" s="12">
        <v>4</v>
      </c>
      <c r="AD36" s="12">
        <v>4</v>
      </c>
      <c r="AE36" s="4" t="s">
        <v>117</v>
      </c>
      <c r="AF36" s="4" t="s">
        <v>209</v>
      </c>
      <c r="AG36" s="4" t="s">
        <v>81</v>
      </c>
      <c r="AH36" s="4" t="s">
        <v>209</v>
      </c>
      <c r="AI36" s="7"/>
      <c r="AJ36" s="7"/>
    </row>
    <row r="37" spans="1:36">
      <c r="A37" s="5">
        <v>1123</v>
      </c>
      <c r="B37" s="86">
        <v>45789.493796296301</v>
      </c>
      <c r="C37" s="86">
        <v>45789.495671296303</v>
      </c>
      <c r="D37" s="6" t="s">
        <v>38</v>
      </c>
      <c r="E37" s="6"/>
      <c r="F37" s="13"/>
      <c r="G37" s="6" t="s">
        <v>39</v>
      </c>
      <c r="H37" s="14">
        <v>45789</v>
      </c>
      <c r="I37" s="6" t="s">
        <v>101</v>
      </c>
      <c r="J37" s="6" t="s">
        <v>219</v>
      </c>
      <c r="K37" s="15">
        <v>1030569054</v>
      </c>
      <c r="L37" s="6" t="s">
        <v>220</v>
      </c>
      <c r="M37" s="15">
        <v>900900122</v>
      </c>
      <c r="N37" s="6" t="s">
        <v>2</v>
      </c>
      <c r="O37" s="6" t="s">
        <v>198</v>
      </c>
      <c r="P37" s="6" t="s">
        <v>44</v>
      </c>
      <c r="Q37" s="15">
        <v>3155805887</v>
      </c>
      <c r="R37" s="6" t="s">
        <v>221</v>
      </c>
      <c r="S37" s="15">
        <v>4</v>
      </c>
      <c r="T37" s="15">
        <v>4</v>
      </c>
      <c r="U37" s="15">
        <v>4</v>
      </c>
      <c r="V37" s="15">
        <v>4</v>
      </c>
      <c r="W37" s="15">
        <v>4</v>
      </c>
      <c r="X37" s="15">
        <v>4</v>
      </c>
      <c r="Y37" s="15">
        <v>4</v>
      </c>
      <c r="Z37" s="15">
        <v>4</v>
      </c>
      <c r="AA37" s="15">
        <v>4</v>
      </c>
      <c r="AB37" s="15">
        <v>4</v>
      </c>
      <c r="AC37" s="15">
        <v>4</v>
      </c>
      <c r="AD37" s="15">
        <v>4</v>
      </c>
      <c r="AE37" s="6" t="s">
        <v>111</v>
      </c>
      <c r="AF37" s="6" t="s">
        <v>47</v>
      </c>
      <c r="AG37" s="6" t="s">
        <v>150</v>
      </c>
      <c r="AH37" s="6" t="s">
        <v>47</v>
      </c>
      <c r="AI37" s="8"/>
      <c r="AJ37" s="8"/>
    </row>
    <row r="38" spans="1:36">
      <c r="A38" s="3">
        <v>1124</v>
      </c>
      <c r="B38" s="85">
        <v>45789.494027777801</v>
      </c>
      <c r="C38" s="85">
        <v>45789.495717592603</v>
      </c>
      <c r="D38" s="4" t="s">
        <v>38</v>
      </c>
      <c r="E38" s="4"/>
      <c r="F38" s="10"/>
      <c r="G38" s="4" t="s">
        <v>39</v>
      </c>
      <c r="H38" s="11">
        <v>45789</v>
      </c>
      <c r="I38" s="4" t="s">
        <v>101</v>
      </c>
      <c r="J38" s="4" t="s">
        <v>222</v>
      </c>
      <c r="K38" s="12">
        <v>1079912874</v>
      </c>
      <c r="L38" s="4" t="s">
        <v>223</v>
      </c>
      <c r="M38" s="12">
        <v>860070301</v>
      </c>
      <c r="N38" s="4" t="s">
        <v>2</v>
      </c>
      <c r="O38" s="4" t="s">
        <v>198</v>
      </c>
      <c r="P38" s="4" t="s">
        <v>44</v>
      </c>
      <c r="Q38" s="12">
        <v>3133935052</v>
      </c>
      <c r="R38" s="4" t="s">
        <v>224</v>
      </c>
      <c r="S38" s="12">
        <v>3</v>
      </c>
      <c r="T38" s="12">
        <v>3</v>
      </c>
      <c r="U38" s="12">
        <v>3</v>
      </c>
      <c r="V38" s="12">
        <v>3</v>
      </c>
      <c r="W38" s="12">
        <v>3</v>
      </c>
      <c r="X38" s="12">
        <v>3</v>
      </c>
      <c r="Y38" s="12">
        <v>3</v>
      </c>
      <c r="Z38" s="12">
        <v>3</v>
      </c>
      <c r="AA38" s="12">
        <v>3</v>
      </c>
      <c r="AB38" s="12">
        <v>3</v>
      </c>
      <c r="AC38" s="12">
        <v>3</v>
      </c>
      <c r="AD38" s="12">
        <v>3</v>
      </c>
      <c r="AE38" s="4" t="s">
        <v>225</v>
      </c>
      <c r="AF38" s="4" t="s">
        <v>47</v>
      </c>
      <c r="AG38" s="4" t="s">
        <v>48</v>
      </c>
      <c r="AH38" s="4" t="s">
        <v>47</v>
      </c>
      <c r="AI38" s="7"/>
      <c r="AJ38" s="7"/>
    </row>
    <row r="39" spans="1:36">
      <c r="A39" s="5">
        <v>1125</v>
      </c>
      <c r="B39" s="86">
        <v>45789.493483796301</v>
      </c>
      <c r="C39" s="86">
        <v>45789.495983796303</v>
      </c>
      <c r="D39" s="6" t="s">
        <v>38</v>
      </c>
      <c r="E39" s="6"/>
      <c r="F39" s="13"/>
      <c r="G39" s="6" t="s">
        <v>94</v>
      </c>
      <c r="H39" s="14">
        <v>45789</v>
      </c>
      <c r="I39" s="6" t="s">
        <v>101</v>
      </c>
      <c r="J39" s="6" t="s">
        <v>226</v>
      </c>
      <c r="K39" s="15">
        <v>52991351</v>
      </c>
      <c r="L39" s="6" t="s">
        <v>227</v>
      </c>
      <c r="M39" s="15">
        <v>860070301</v>
      </c>
      <c r="N39" s="6" t="s">
        <v>2</v>
      </c>
      <c r="O39" s="6" t="s">
        <v>198</v>
      </c>
      <c r="P39" s="6" t="s">
        <v>44</v>
      </c>
      <c r="Q39" s="15">
        <v>3172585401</v>
      </c>
      <c r="R39" s="6" t="s">
        <v>228</v>
      </c>
      <c r="S39" s="15">
        <v>4</v>
      </c>
      <c r="T39" s="15">
        <v>4</v>
      </c>
      <c r="U39" s="15">
        <v>4</v>
      </c>
      <c r="V39" s="15">
        <v>4</v>
      </c>
      <c r="W39" s="15">
        <v>4</v>
      </c>
      <c r="X39" s="15">
        <v>4</v>
      </c>
      <c r="Y39" s="15">
        <v>4</v>
      </c>
      <c r="Z39" s="15">
        <v>4</v>
      </c>
      <c r="AA39" s="15">
        <v>4</v>
      </c>
      <c r="AB39" s="15">
        <v>4</v>
      </c>
      <c r="AC39" s="15">
        <v>4</v>
      </c>
      <c r="AD39" s="15">
        <v>4</v>
      </c>
      <c r="AE39" s="6" t="s">
        <v>229</v>
      </c>
      <c r="AF39" s="6" t="s">
        <v>133</v>
      </c>
      <c r="AG39" s="6" t="s">
        <v>87</v>
      </c>
      <c r="AH39" s="6"/>
      <c r="AI39" s="8"/>
      <c r="AJ39" s="8"/>
    </row>
    <row r="40" spans="1:36">
      <c r="A40" s="3">
        <v>1126</v>
      </c>
      <c r="B40" s="85">
        <v>45789.493414351797</v>
      </c>
      <c r="C40" s="85">
        <v>45789.495995370402</v>
      </c>
      <c r="D40" s="4" t="s">
        <v>38</v>
      </c>
      <c r="E40" s="4"/>
      <c r="F40" s="10"/>
      <c r="G40" s="4" t="s">
        <v>39</v>
      </c>
      <c r="H40" s="11">
        <v>45789</v>
      </c>
      <c r="I40" s="4" t="s">
        <v>101</v>
      </c>
      <c r="J40" s="4" t="s">
        <v>230</v>
      </c>
      <c r="K40" s="12">
        <v>1033789849</v>
      </c>
      <c r="L40" s="4" t="s">
        <v>231</v>
      </c>
      <c r="M40" s="12">
        <v>900981229</v>
      </c>
      <c r="N40" s="4" t="s">
        <v>2</v>
      </c>
      <c r="O40" s="4" t="s">
        <v>198</v>
      </c>
      <c r="P40" s="4" t="s">
        <v>44</v>
      </c>
      <c r="Q40" s="12">
        <v>3103695592</v>
      </c>
      <c r="R40" s="4" t="s">
        <v>232</v>
      </c>
      <c r="S40" s="12">
        <v>4</v>
      </c>
      <c r="T40" s="12">
        <v>4</v>
      </c>
      <c r="U40" s="12">
        <v>4</v>
      </c>
      <c r="V40" s="12">
        <v>4</v>
      </c>
      <c r="W40" s="12">
        <v>4</v>
      </c>
      <c r="X40" s="12">
        <v>4</v>
      </c>
      <c r="Y40" s="12">
        <v>4</v>
      </c>
      <c r="Z40" s="12">
        <v>4</v>
      </c>
      <c r="AA40" s="12">
        <v>4</v>
      </c>
      <c r="AB40" s="12">
        <v>4</v>
      </c>
      <c r="AC40" s="12">
        <v>4</v>
      </c>
      <c r="AD40" s="12">
        <v>4</v>
      </c>
      <c r="AE40" s="4" t="s">
        <v>233</v>
      </c>
      <c r="AF40" s="4" t="s">
        <v>47</v>
      </c>
      <c r="AG40" s="4" t="s">
        <v>107</v>
      </c>
      <c r="AH40" s="4" t="s">
        <v>234</v>
      </c>
      <c r="AI40" s="7"/>
      <c r="AJ40" s="7"/>
    </row>
    <row r="41" spans="1:36">
      <c r="A41" s="5">
        <v>1127</v>
      </c>
      <c r="B41" s="86">
        <v>45789.493611111102</v>
      </c>
      <c r="C41" s="86">
        <v>45789.496053240699</v>
      </c>
      <c r="D41" s="6" t="s">
        <v>38</v>
      </c>
      <c r="E41" s="6"/>
      <c r="F41" s="13"/>
      <c r="G41" s="6" t="s">
        <v>39</v>
      </c>
      <c r="H41" s="14">
        <v>45789</v>
      </c>
      <c r="I41" s="6" t="s">
        <v>101</v>
      </c>
      <c r="J41" s="6" t="s">
        <v>235</v>
      </c>
      <c r="K41" s="15">
        <v>1010171791</v>
      </c>
      <c r="L41" s="6" t="s">
        <v>236</v>
      </c>
      <c r="M41" s="15">
        <v>900098476</v>
      </c>
      <c r="N41" s="6" t="s">
        <v>2</v>
      </c>
      <c r="O41" s="6" t="s">
        <v>198</v>
      </c>
      <c r="P41" s="6" t="s">
        <v>44</v>
      </c>
      <c r="Q41" s="15">
        <v>3125880078</v>
      </c>
      <c r="R41" s="6" t="s">
        <v>237</v>
      </c>
      <c r="S41" s="15">
        <v>4</v>
      </c>
      <c r="T41" s="15">
        <v>4</v>
      </c>
      <c r="U41" s="15">
        <v>4</v>
      </c>
      <c r="V41" s="15">
        <v>4</v>
      </c>
      <c r="W41" s="15">
        <v>4</v>
      </c>
      <c r="X41" s="15">
        <v>4</v>
      </c>
      <c r="Y41" s="15">
        <v>4</v>
      </c>
      <c r="Z41" s="15">
        <v>4</v>
      </c>
      <c r="AA41" s="15">
        <v>4</v>
      </c>
      <c r="AB41" s="15">
        <v>4</v>
      </c>
      <c r="AC41" s="15">
        <v>4</v>
      </c>
      <c r="AD41" s="15">
        <v>4</v>
      </c>
      <c r="AE41" s="6" t="s">
        <v>57</v>
      </c>
      <c r="AF41" s="6" t="s">
        <v>47</v>
      </c>
      <c r="AG41" s="6" t="s">
        <v>48</v>
      </c>
      <c r="AH41" s="6" t="s">
        <v>238</v>
      </c>
      <c r="AI41" s="8"/>
      <c r="AJ41" s="8"/>
    </row>
    <row r="42" spans="1:36">
      <c r="A42" s="3">
        <v>1128</v>
      </c>
      <c r="B42" s="85">
        <v>45789.493275462999</v>
      </c>
      <c r="C42" s="85">
        <v>45789.496145833298</v>
      </c>
      <c r="D42" s="4" t="s">
        <v>38</v>
      </c>
      <c r="E42" s="4"/>
      <c r="F42" s="10"/>
      <c r="G42" s="4" t="s">
        <v>39</v>
      </c>
      <c r="H42" s="11">
        <v>45789</v>
      </c>
      <c r="I42" s="4" t="s">
        <v>101</v>
      </c>
      <c r="J42" s="4" t="s">
        <v>239</v>
      </c>
      <c r="K42" s="12">
        <v>1033723214</v>
      </c>
      <c r="L42" s="4" t="s">
        <v>240</v>
      </c>
      <c r="M42" s="12">
        <v>860015536</v>
      </c>
      <c r="N42" s="4" t="s">
        <v>2</v>
      </c>
      <c r="O42" s="4" t="s">
        <v>198</v>
      </c>
      <c r="P42" s="4" t="s">
        <v>44</v>
      </c>
      <c r="Q42" s="12">
        <v>3104140486</v>
      </c>
      <c r="R42" s="4" t="s">
        <v>241</v>
      </c>
      <c r="S42" s="12">
        <v>4</v>
      </c>
      <c r="T42" s="12">
        <v>4</v>
      </c>
      <c r="U42" s="12">
        <v>4</v>
      </c>
      <c r="V42" s="12">
        <v>4</v>
      </c>
      <c r="W42" s="12">
        <v>4</v>
      </c>
      <c r="X42" s="12">
        <v>4</v>
      </c>
      <c r="Y42" s="12">
        <v>4</v>
      </c>
      <c r="Z42" s="12">
        <v>4</v>
      </c>
      <c r="AA42" s="12">
        <v>4</v>
      </c>
      <c r="AB42" s="12">
        <v>4</v>
      </c>
      <c r="AC42" s="12">
        <v>4</v>
      </c>
      <c r="AD42" s="12">
        <v>4</v>
      </c>
      <c r="AE42" s="4" t="s">
        <v>111</v>
      </c>
      <c r="AF42" s="4" t="s">
        <v>99</v>
      </c>
      <c r="AG42" s="4" t="s">
        <v>87</v>
      </c>
      <c r="AH42" s="4" t="s">
        <v>242</v>
      </c>
      <c r="AI42" s="7"/>
      <c r="AJ42" s="7"/>
    </row>
    <row r="43" spans="1:36">
      <c r="A43" s="5">
        <v>1129</v>
      </c>
      <c r="B43" s="86">
        <v>45789.493379629603</v>
      </c>
      <c r="C43" s="86">
        <v>45789.496226851901</v>
      </c>
      <c r="D43" s="6" t="s">
        <v>38</v>
      </c>
      <c r="E43" s="6"/>
      <c r="F43" s="13"/>
      <c r="G43" s="6" t="s">
        <v>39</v>
      </c>
      <c r="H43" s="14">
        <v>45789</v>
      </c>
      <c r="I43" s="6" t="s">
        <v>101</v>
      </c>
      <c r="J43" s="6" t="s">
        <v>243</v>
      </c>
      <c r="K43" s="15">
        <v>1030650559</v>
      </c>
      <c r="L43" s="6" t="s">
        <v>244</v>
      </c>
      <c r="M43" s="15">
        <v>899999032</v>
      </c>
      <c r="N43" s="6" t="s">
        <v>2</v>
      </c>
      <c r="O43" s="6" t="s">
        <v>198</v>
      </c>
      <c r="P43" s="6" t="s">
        <v>44</v>
      </c>
      <c r="Q43" s="15">
        <v>3174438408</v>
      </c>
      <c r="R43" s="6" t="s">
        <v>245</v>
      </c>
      <c r="S43" s="15">
        <v>4</v>
      </c>
      <c r="T43" s="15">
        <v>4</v>
      </c>
      <c r="U43" s="15">
        <v>4</v>
      </c>
      <c r="V43" s="15">
        <v>4</v>
      </c>
      <c r="W43" s="15">
        <v>4</v>
      </c>
      <c r="X43" s="15">
        <v>4</v>
      </c>
      <c r="Y43" s="15">
        <v>4</v>
      </c>
      <c r="Z43" s="15">
        <v>4</v>
      </c>
      <c r="AA43" s="15">
        <v>4</v>
      </c>
      <c r="AB43" s="15">
        <v>4</v>
      </c>
      <c r="AC43" s="15">
        <v>4</v>
      </c>
      <c r="AD43" s="15">
        <v>4</v>
      </c>
      <c r="AE43" s="6" t="s">
        <v>225</v>
      </c>
      <c r="AF43" s="15" t="s">
        <v>84</v>
      </c>
      <c r="AG43" s="6" t="s">
        <v>81</v>
      </c>
      <c r="AH43" s="6"/>
      <c r="AI43" s="8"/>
      <c r="AJ43" s="8"/>
    </row>
    <row r="44" spans="1:36">
      <c r="A44" s="3">
        <v>1130</v>
      </c>
      <c r="B44" s="85">
        <v>45789.493472222202</v>
      </c>
      <c r="C44" s="85">
        <v>45789.496238425898</v>
      </c>
      <c r="D44" s="4" t="s">
        <v>38</v>
      </c>
      <c r="E44" s="4"/>
      <c r="F44" s="10"/>
      <c r="G44" s="4" t="s">
        <v>39</v>
      </c>
      <c r="H44" s="11">
        <v>45789</v>
      </c>
      <c r="I44" s="4" t="s">
        <v>101</v>
      </c>
      <c r="J44" s="4" t="s">
        <v>246</v>
      </c>
      <c r="K44" s="12">
        <v>1032436029</v>
      </c>
      <c r="L44" s="4" t="s">
        <v>247</v>
      </c>
      <c r="M44" s="12">
        <v>900578105</v>
      </c>
      <c r="N44" s="4" t="s">
        <v>2</v>
      </c>
      <c r="O44" s="4" t="s">
        <v>198</v>
      </c>
      <c r="P44" s="4" t="s">
        <v>44</v>
      </c>
      <c r="Q44" s="12">
        <v>3012886357</v>
      </c>
      <c r="R44" s="4" t="s">
        <v>248</v>
      </c>
      <c r="S44" s="12">
        <v>4</v>
      </c>
      <c r="T44" s="12">
        <v>4</v>
      </c>
      <c r="U44" s="12">
        <v>4</v>
      </c>
      <c r="V44" s="12">
        <v>4</v>
      </c>
      <c r="W44" s="12">
        <v>3</v>
      </c>
      <c r="X44" s="12">
        <v>4</v>
      </c>
      <c r="Y44" s="12">
        <v>4</v>
      </c>
      <c r="Z44" s="12">
        <v>4</v>
      </c>
      <c r="AA44" s="12">
        <v>4</v>
      </c>
      <c r="AB44" s="12">
        <v>4</v>
      </c>
      <c r="AC44" s="12">
        <v>4</v>
      </c>
      <c r="AD44" s="12">
        <v>4</v>
      </c>
      <c r="AE44" s="4" t="s">
        <v>249</v>
      </c>
      <c r="AF44" s="12" t="s">
        <v>84</v>
      </c>
      <c r="AG44" s="4" t="s">
        <v>170</v>
      </c>
      <c r="AH44" s="4" t="s">
        <v>250</v>
      </c>
      <c r="AI44" s="7"/>
      <c r="AJ44" s="7"/>
    </row>
    <row r="45" spans="1:36">
      <c r="A45" s="5">
        <v>1131</v>
      </c>
      <c r="B45" s="86">
        <v>45789.493425925903</v>
      </c>
      <c r="C45" s="86">
        <v>45789.496273148099</v>
      </c>
      <c r="D45" s="6" t="s">
        <v>38</v>
      </c>
      <c r="E45" s="6"/>
      <c r="F45" s="13"/>
      <c r="G45" s="6" t="s">
        <v>39</v>
      </c>
      <c r="H45" s="14">
        <v>45789</v>
      </c>
      <c r="I45" s="6" t="s">
        <v>101</v>
      </c>
      <c r="J45" s="6" t="s">
        <v>251</v>
      </c>
      <c r="K45" s="15">
        <v>80109965</v>
      </c>
      <c r="L45" s="6" t="s">
        <v>252</v>
      </c>
      <c r="M45" s="15">
        <v>80109965</v>
      </c>
      <c r="N45" s="6" t="s">
        <v>2</v>
      </c>
      <c r="O45" s="6" t="s">
        <v>198</v>
      </c>
      <c r="P45" s="6" t="s">
        <v>83</v>
      </c>
      <c r="Q45" s="15">
        <v>3144430120</v>
      </c>
      <c r="R45" s="6" t="s">
        <v>253</v>
      </c>
      <c r="S45" s="15">
        <v>4</v>
      </c>
      <c r="T45" s="15">
        <v>4</v>
      </c>
      <c r="U45" s="15">
        <v>4</v>
      </c>
      <c r="V45" s="15">
        <v>4</v>
      </c>
      <c r="W45" s="15">
        <v>4</v>
      </c>
      <c r="X45" s="15">
        <v>4</v>
      </c>
      <c r="Y45" s="15">
        <v>4</v>
      </c>
      <c r="Z45" s="15">
        <v>4</v>
      </c>
      <c r="AA45" s="15">
        <v>4</v>
      </c>
      <c r="AB45" s="15">
        <v>4</v>
      </c>
      <c r="AC45" s="15">
        <v>4</v>
      </c>
      <c r="AD45" s="15">
        <v>4</v>
      </c>
      <c r="AE45" s="6" t="s">
        <v>254</v>
      </c>
      <c r="AF45" s="6" t="s">
        <v>97</v>
      </c>
      <c r="AG45" s="6" t="s">
        <v>87</v>
      </c>
      <c r="AH45" s="6" t="s">
        <v>255</v>
      </c>
      <c r="AI45" s="8"/>
      <c r="AJ45" s="8"/>
    </row>
    <row r="46" spans="1:36">
      <c r="A46" s="3">
        <v>1132</v>
      </c>
      <c r="B46" s="85">
        <v>45789.4934027778</v>
      </c>
      <c r="C46" s="85">
        <v>45789.496400463002</v>
      </c>
      <c r="D46" s="4" t="s">
        <v>38</v>
      </c>
      <c r="E46" s="4"/>
      <c r="F46" s="10"/>
      <c r="G46" s="4" t="s">
        <v>39</v>
      </c>
      <c r="H46" s="11">
        <v>45789</v>
      </c>
      <c r="I46" s="4" t="s">
        <v>101</v>
      </c>
      <c r="J46" s="4" t="s">
        <v>256</v>
      </c>
      <c r="K46" s="12">
        <v>1016069653</v>
      </c>
      <c r="L46" s="4" t="s">
        <v>257</v>
      </c>
      <c r="M46" s="12">
        <v>901153925</v>
      </c>
      <c r="N46" s="4" t="s">
        <v>2</v>
      </c>
      <c r="O46" s="4" t="s">
        <v>198</v>
      </c>
      <c r="P46" s="4" t="s">
        <v>44</v>
      </c>
      <c r="Q46" s="12">
        <v>3213648386</v>
      </c>
      <c r="R46" s="4" t="s">
        <v>258</v>
      </c>
      <c r="S46" s="12">
        <v>3</v>
      </c>
      <c r="T46" s="12">
        <v>3</v>
      </c>
      <c r="U46" s="12">
        <v>3</v>
      </c>
      <c r="V46" s="12">
        <v>3</v>
      </c>
      <c r="W46" s="12">
        <v>3</v>
      </c>
      <c r="X46" s="12">
        <v>3</v>
      </c>
      <c r="Y46" s="12">
        <v>3</v>
      </c>
      <c r="Z46" s="12">
        <v>3</v>
      </c>
      <c r="AA46" s="12">
        <v>3</v>
      </c>
      <c r="AB46" s="12">
        <v>3</v>
      </c>
      <c r="AC46" s="12">
        <v>3</v>
      </c>
      <c r="AD46" s="12">
        <v>3</v>
      </c>
      <c r="AE46" s="4" t="s">
        <v>259</v>
      </c>
      <c r="AF46" s="4" t="s">
        <v>72</v>
      </c>
      <c r="AG46" s="4" t="s">
        <v>81</v>
      </c>
      <c r="AH46" s="4"/>
      <c r="AI46" s="7"/>
      <c r="AJ46" s="7"/>
    </row>
    <row r="47" spans="1:36">
      <c r="A47" s="5">
        <v>1133</v>
      </c>
      <c r="B47" s="86">
        <v>45789.493229166699</v>
      </c>
      <c r="C47" s="86">
        <v>45789.496400463002</v>
      </c>
      <c r="D47" s="6" t="s">
        <v>38</v>
      </c>
      <c r="E47" s="6"/>
      <c r="F47" s="13"/>
      <c r="G47" s="6" t="s">
        <v>39</v>
      </c>
      <c r="H47" s="14">
        <v>45789</v>
      </c>
      <c r="I47" s="6" t="s">
        <v>101</v>
      </c>
      <c r="J47" s="6" t="s">
        <v>260</v>
      </c>
      <c r="K47" s="15">
        <v>52259994</v>
      </c>
      <c r="L47" s="6" t="s">
        <v>88</v>
      </c>
      <c r="M47" s="15">
        <v>860007336</v>
      </c>
      <c r="N47" s="6" t="s">
        <v>2</v>
      </c>
      <c r="O47" s="6" t="s">
        <v>198</v>
      </c>
      <c r="P47" s="6" t="s">
        <v>44</v>
      </c>
      <c r="Q47" s="15">
        <v>3115589671</v>
      </c>
      <c r="R47" s="6" t="s">
        <v>261</v>
      </c>
      <c r="S47" s="15">
        <v>4</v>
      </c>
      <c r="T47" s="15">
        <v>4</v>
      </c>
      <c r="U47" s="15">
        <v>4</v>
      </c>
      <c r="V47" s="15">
        <v>4</v>
      </c>
      <c r="W47" s="15">
        <v>4</v>
      </c>
      <c r="X47" s="15">
        <v>4</v>
      </c>
      <c r="Y47" s="15">
        <v>4</v>
      </c>
      <c r="Z47" s="15">
        <v>4</v>
      </c>
      <c r="AA47" s="15">
        <v>4</v>
      </c>
      <c r="AB47" s="15">
        <v>4</v>
      </c>
      <c r="AC47" s="15">
        <v>4</v>
      </c>
      <c r="AD47" s="15">
        <v>4</v>
      </c>
      <c r="AE47" s="6" t="s">
        <v>233</v>
      </c>
      <c r="AF47" s="6" t="s">
        <v>262</v>
      </c>
      <c r="AG47" s="6" t="s">
        <v>85</v>
      </c>
      <c r="AH47" s="6" t="s">
        <v>263</v>
      </c>
      <c r="AI47" s="8"/>
      <c r="AJ47" s="8"/>
    </row>
    <row r="48" spans="1:36">
      <c r="A48" s="3">
        <v>1134</v>
      </c>
      <c r="B48" s="85">
        <v>45789.493275462999</v>
      </c>
      <c r="C48" s="85">
        <v>45789.496400463002</v>
      </c>
      <c r="D48" s="4" t="s">
        <v>38</v>
      </c>
      <c r="E48" s="4"/>
      <c r="F48" s="10"/>
      <c r="G48" s="4" t="s">
        <v>39</v>
      </c>
      <c r="H48" s="11">
        <v>45789</v>
      </c>
      <c r="I48" s="4" t="s">
        <v>101</v>
      </c>
      <c r="J48" s="4" t="s">
        <v>264</v>
      </c>
      <c r="K48" s="12">
        <v>3474421</v>
      </c>
      <c r="L48" s="4" t="s">
        <v>211</v>
      </c>
      <c r="M48" s="12">
        <v>900959048</v>
      </c>
      <c r="N48" s="4" t="s">
        <v>2</v>
      </c>
      <c r="O48" s="4" t="s">
        <v>198</v>
      </c>
      <c r="P48" s="4" t="s">
        <v>44</v>
      </c>
      <c r="Q48" s="12">
        <v>3104725882</v>
      </c>
      <c r="R48" s="4" t="s">
        <v>265</v>
      </c>
      <c r="S48" s="12">
        <v>4</v>
      </c>
      <c r="T48" s="12">
        <v>4</v>
      </c>
      <c r="U48" s="12">
        <v>4</v>
      </c>
      <c r="V48" s="12">
        <v>4</v>
      </c>
      <c r="W48" s="12">
        <v>4</v>
      </c>
      <c r="X48" s="12">
        <v>4</v>
      </c>
      <c r="Y48" s="12">
        <v>4</v>
      </c>
      <c r="Z48" s="12">
        <v>4</v>
      </c>
      <c r="AA48" s="12">
        <v>4</v>
      </c>
      <c r="AB48" s="12">
        <v>4</v>
      </c>
      <c r="AC48" s="12">
        <v>4</v>
      </c>
      <c r="AD48" s="12">
        <v>4</v>
      </c>
      <c r="AE48" s="4" t="s">
        <v>71</v>
      </c>
      <c r="AF48" s="4" t="s">
        <v>266</v>
      </c>
      <c r="AG48" s="4" t="s">
        <v>87</v>
      </c>
      <c r="AH48" s="4" t="s">
        <v>267</v>
      </c>
      <c r="AI48" s="7"/>
      <c r="AJ48" s="7"/>
    </row>
    <row r="49" spans="1:36">
      <c r="A49" s="5">
        <v>1135</v>
      </c>
      <c r="B49" s="86">
        <v>45789.493217592601</v>
      </c>
      <c r="C49" s="86">
        <v>45789.496458333299</v>
      </c>
      <c r="D49" s="6" t="s">
        <v>38</v>
      </c>
      <c r="E49" s="6"/>
      <c r="F49" s="13"/>
      <c r="G49" s="6" t="s">
        <v>39</v>
      </c>
      <c r="H49" s="14">
        <v>45789</v>
      </c>
      <c r="I49" s="6" t="s">
        <v>101</v>
      </c>
      <c r="J49" s="6" t="s">
        <v>268</v>
      </c>
      <c r="K49" s="15">
        <v>1016075036</v>
      </c>
      <c r="L49" s="6" t="s">
        <v>269</v>
      </c>
      <c r="M49" s="15">
        <v>860007760</v>
      </c>
      <c r="N49" s="6" t="s">
        <v>2</v>
      </c>
      <c r="O49" s="6" t="s">
        <v>198</v>
      </c>
      <c r="P49" s="6" t="s">
        <v>44</v>
      </c>
      <c r="Q49" s="15">
        <v>3214466590</v>
      </c>
      <c r="R49" s="6" t="s">
        <v>270</v>
      </c>
      <c r="S49" s="15">
        <v>4</v>
      </c>
      <c r="T49" s="15">
        <v>4</v>
      </c>
      <c r="U49" s="15">
        <v>4</v>
      </c>
      <c r="V49" s="15">
        <v>4</v>
      </c>
      <c r="W49" s="15">
        <v>4</v>
      </c>
      <c r="X49" s="15">
        <v>4</v>
      </c>
      <c r="Y49" s="15">
        <v>4</v>
      </c>
      <c r="Z49" s="15">
        <v>4</v>
      </c>
      <c r="AA49" s="15">
        <v>4</v>
      </c>
      <c r="AB49" s="15">
        <v>4</v>
      </c>
      <c r="AC49" s="15">
        <v>4</v>
      </c>
      <c r="AD49" s="15">
        <v>4</v>
      </c>
      <c r="AE49" s="6" t="s">
        <v>271</v>
      </c>
      <c r="AF49" s="6" t="s">
        <v>97</v>
      </c>
      <c r="AG49" s="6" t="s">
        <v>107</v>
      </c>
      <c r="AH49" s="6"/>
      <c r="AI49" s="8"/>
      <c r="AJ49" s="8"/>
    </row>
    <row r="50" spans="1:36">
      <c r="A50" s="3">
        <v>1136</v>
      </c>
      <c r="B50" s="85">
        <v>45789.493587962999</v>
      </c>
      <c r="C50" s="85">
        <v>45789.496516203697</v>
      </c>
      <c r="D50" s="4" t="s">
        <v>38</v>
      </c>
      <c r="E50" s="4"/>
      <c r="F50" s="10"/>
      <c r="G50" s="4" t="s">
        <v>108</v>
      </c>
      <c r="H50" s="11">
        <v>45789</v>
      </c>
      <c r="I50" s="4" t="s">
        <v>101</v>
      </c>
      <c r="J50" s="4" t="s">
        <v>272</v>
      </c>
      <c r="K50" s="12">
        <v>6597998</v>
      </c>
      <c r="L50" s="4" t="s">
        <v>273</v>
      </c>
      <c r="M50" s="12">
        <v>899999092</v>
      </c>
      <c r="N50" s="4" t="s">
        <v>2</v>
      </c>
      <c r="O50" s="4" t="s">
        <v>198</v>
      </c>
      <c r="P50" s="4" t="s">
        <v>44</v>
      </c>
      <c r="Q50" s="12">
        <v>3125159765</v>
      </c>
      <c r="R50" s="4" t="s">
        <v>274</v>
      </c>
      <c r="S50" s="12">
        <v>4</v>
      </c>
      <c r="T50" s="12">
        <v>4</v>
      </c>
      <c r="U50" s="12">
        <v>4</v>
      </c>
      <c r="V50" s="12">
        <v>4</v>
      </c>
      <c r="W50" s="12">
        <v>4</v>
      </c>
      <c r="X50" s="12">
        <v>4</v>
      </c>
      <c r="Y50" s="12">
        <v>4</v>
      </c>
      <c r="Z50" s="12">
        <v>4</v>
      </c>
      <c r="AA50" s="12">
        <v>4</v>
      </c>
      <c r="AB50" s="12">
        <v>4</v>
      </c>
      <c r="AC50" s="12">
        <v>4</v>
      </c>
      <c r="AD50" s="12">
        <v>4</v>
      </c>
      <c r="AE50" s="4" t="s">
        <v>57</v>
      </c>
      <c r="AF50" s="4" t="s">
        <v>275</v>
      </c>
      <c r="AG50" s="4"/>
      <c r="AH50" s="4"/>
      <c r="AI50" s="7"/>
      <c r="AJ50" s="7"/>
    </row>
    <row r="51" spans="1:36">
      <c r="A51" s="5">
        <v>1137</v>
      </c>
      <c r="B51" s="86">
        <v>45789.493206018502</v>
      </c>
      <c r="C51" s="86">
        <v>45789.496527777803</v>
      </c>
      <c r="D51" s="6" t="s">
        <v>38</v>
      </c>
      <c r="E51" s="6"/>
      <c r="F51" s="13"/>
      <c r="G51" s="6" t="s">
        <v>39</v>
      </c>
      <c r="H51" s="14">
        <v>45789</v>
      </c>
      <c r="I51" s="6" t="s">
        <v>101</v>
      </c>
      <c r="J51" s="6" t="s">
        <v>276</v>
      </c>
      <c r="K51" s="15">
        <v>53092099</v>
      </c>
      <c r="L51" s="6" t="s">
        <v>277</v>
      </c>
      <c r="M51" s="15">
        <v>899999032</v>
      </c>
      <c r="N51" s="6" t="s">
        <v>2</v>
      </c>
      <c r="O51" s="6" t="s">
        <v>198</v>
      </c>
      <c r="P51" s="6" t="s">
        <v>44</v>
      </c>
      <c r="Q51" s="15">
        <v>3053860593</v>
      </c>
      <c r="R51" s="6" t="s">
        <v>278</v>
      </c>
      <c r="S51" s="15">
        <v>4</v>
      </c>
      <c r="T51" s="15">
        <v>4</v>
      </c>
      <c r="U51" s="15">
        <v>4</v>
      </c>
      <c r="V51" s="15">
        <v>4</v>
      </c>
      <c r="W51" s="15">
        <v>4</v>
      </c>
      <c r="X51" s="15">
        <v>4</v>
      </c>
      <c r="Y51" s="15">
        <v>4</v>
      </c>
      <c r="Z51" s="15">
        <v>4</v>
      </c>
      <c r="AA51" s="15">
        <v>4</v>
      </c>
      <c r="AB51" s="15">
        <v>4</v>
      </c>
      <c r="AC51" s="15">
        <v>4</v>
      </c>
      <c r="AD51" s="15">
        <v>4</v>
      </c>
      <c r="AE51" s="6" t="s">
        <v>57</v>
      </c>
      <c r="AF51" s="6" t="s">
        <v>279</v>
      </c>
      <c r="AG51" s="6" t="s">
        <v>107</v>
      </c>
      <c r="AH51" s="6"/>
      <c r="AI51" s="8"/>
      <c r="AJ51" s="8"/>
    </row>
    <row r="52" spans="1:36">
      <c r="A52" s="3">
        <v>1138</v>
      </c>
      <c r="B52" s="85">
        <v>45789.493298611102</v>
      </c>
      <c r="C52" s="85">
        <v>45789.496562499997</v>
      </c>
      <c r="D52" s="4" t="s">
        <v>38</v>
      </c>
      <c r="E52" s="4"/>
      <c r="F52" s="10"/>
      <c r="G52" s="4" t="s">
        <v>39</v>
      </c>
      <c r="H52" s="11">
        <v>45789</v>
      </c>
      <c r="I52" s="4" t="s">
        <v>101</v>
      </c>
      <c r="J52" s="4" t="s">
        <v>280</v>
      </c>
      <c r="K52" s="12">
        <v>1069873493</v>
      </c>
      <c r="L52" s="4" t="s">
        <v>281</v>
      </c>
      <c r="M52" s="12">
        <v>800003765</v>
      </c>
      <c r="N52" s="4" t="s">
        <v>2</v>
      </c>
      <c r="O52" s="4" t="s">
        <v>198</v>
      </c>
      <c r="P52" s="4" t="s">
        <v>44</v>
      </c>
      <c r="Q52" s="12">
        <v>0</v>
      </c>
      <c r="R52" s="4" t="s">
        <v>282</v>
      </c>
      <c r="S52" s="12">
        <v>4</v>
      </c>
      <c r="T52" s="12">
        <v>4</v>
      </c>
      <c r="U52" s="12">
        <v>3</v>
      </c>
      <c r="V52" s="12">
        <v>4</v>
      </c>
      <c r="W52" s="12">
        <v>4</v>
      </c>
      <c r="X52" s="12">
        <v>4</v>
      </c>
      <c r="Y52" s="12">
        <v>4</v>
      </c>
      <c r="Z52" s="12">
        <v>4</v>
      </c>
      <c r="AA52" s="12">
        <v>4</v>
      </c>
      <c r="AB52" s="12">
        <v>4</v>
      </c>
      <c r="AC52" s="12">
        <v>4</v>
      </c>
      <c r="AD52" s="12">
        <v>4</v>
      </c>
      <c r="AE52" s="4" t="s">
        <v>283</v>
      </c>
      <c r="AF52" s="4" t="s">
        <v>284</v>
      </c>
      <c r="AG52" s="4" t="s">
        <v>87</v>
      </c>
      <c r="AH52" s="4"/>
      <c r="AI52" s="7"/>
      <c r="AJ52" s="7"/>
    </row>
    <row r="53" spans="1:36">
      <c r="A53" s="5">
        <v>1139</v>
      </c>
      <c r="B53" s="86">
        <v>45789.493692129603</v>
      </c>
      <c r="C53" s="86">
        <v>45789.496631944399</v>
      </c>
      <c r="D53" s="6" t="s">
        <v>38</v>
      </c>
      <c r="E53" s="6"/>
      <c r="F53" s="13"/>
      <c r="G53" s="6" t="s">
        <v>39</v>
      </c>
      <c r="H53" s="14">
        <v>45789</v>
      </c>
      <c r="I53" s="6" t="s">
        <v>101</v>
      </c>
      <c r="J53" s="6" t="s">
        <v>285</v>
      </c>
      <c r="K53" s="15">
        <v>80136660</v>
      </c>
      <c r="L53" s="6" t="s">
        <v>286</v>
      </c>
      <c r="M53" s="15">
        <v>900098476</v>
      </c>
      <c r="N53" s="6" t="s">
        <v>2</v>
      </c>
      <c r="O53" s="6" t="s">
        <v>198</v>
      </c>
      <c r="P53" s="6" t="s">
        <v>44</v>
      </c>
      <c r="Q53" s="15">
        <v>3173290887</v>
      </c>
      <c r="R53" s="6" t="s">
        <v>287</v>
      </c>
      <c r="S53" s="15">
        <v>3</v>
      </c>
      <c r="T53" s="15">
        <v>4</v>
      </c>
      <c r="U53" s="15">
        <v>3</v>
      </c>
      <c r="V53" s="15">
        <v>4</v>
      </c>
      <c r="W53" s="15">
        <v>4</v>
      </c>
      <c r="X53" s="15">
        <v>4</v>
      </c>
      <c r="Y53" s="15">
        <v>3</v>
      </c>
      <c r="Z53" s="15">
        <v>4</v>
      </c>
      <c r="AA53" s="15">
        <v>4</v>
      </c>
      <c r="AB53" s="15">
        <v>3</v>
      </c>
      <c r="AC53" s="15">
        <v>4</v>
      </c>
      <c r="AD53" s="15">
        <v>4</v>
      </c>
      <c r="AE53" s="6" t="s">
        <v>57</v>
      </c>
      <c r="AF53" s="6" t="s">
        <v>72</v>
      </c>
      <c r="AG53" s="6" t="s">
        <v>87</v>
      </c>
      <c r="AH53" s="6"/>
      <c r="AI53" s="8"/>
      <c r="AJ53" s="8"/>
    </row>
    <row r="54" spans="1:36">
      <c r="A54" s="3">
        <v>1140</v>
      </c>
      <c r="B54" s="85">
        <v>45789.493750000001</v>
      </c>
      <c r="C54" s="85">
        <v>45789.496631944399</v>
      </c>
      <c r="D54" s="4" t="s">
        <v>38</v>
      </c>
      <c r="E54" s="4"/>
      <c r="F54" s="10"/>
      <c r="G54" s="4" t="s">
        <v>60</v>
      </c>
      <c r="H54" s="11">
        <v>45789</v>
      </c>
      <c r="I54" s="4" t="s">
        <v>101</v>
      </c>
      <c r="J54" s="4" t="s">
        <v>288</v>
      </c>
      <c r="K54" s="12">
        <v>1032458678</v>
      </c>
      <c r="L54" s="4" t="s">
        <v>289</v>
      </c>
      <c r="M54" s="12">
        <v>800149384</v>
      </c>
      <c r="N54" s="4" t="s">
        <v>2</v>
      </c>
      <c r="O54" s="4" t="s">
        <v>198</v>
      </c>
      <c r="P54" s="4" t="s">
        <v>44</v>
      </c>
      <c r="Q54" s="12">
        <v>3004303330</v>
      </c>
      <c r="R54" s="4" t="s">
        <v>290</v>
      </c>
      <c r="S54" s="12">
        <v>4</v>
      </c>
      <c r="T54" s="12">
        <v>4</v>
      </c>
      <c r="U54" s="12">
        <v>4</v>
      </c>
      <c r="V54" s="12">
        <v>4</v>
      </c>
      <c r="W54" s="12">
        <v>4</v>
      </c>
      <c r="X54" s="12">
        <v>4</v>
      </c>
      <c r="Y54" s="12">
        <v>4</v>
      </c>
      <c r="Z54" s="12">
        <v>4</v>
      </c>
      <c r="AA54" s="12">
        <v>4</v>
      </c>
      <c r="AB54" s="12">
        <v>4</v>
      </c>
      <c r="AC54" s="12">
        <v>4</v>
      </c>
      <c r="AD54" s="12">
        <v>3</v>
      </c>
      <c r="AE54" s="4" t="s">
        <v>111</v>
      </c>
      <c r="AF54" s="4" t="s">
        <v>291</v>
      </c>
      <c r="AG54" s="4" t="s">
        <v>48</v>
      </c>
      <c r="AH54" s="4" t="s">
        <v>47</v>
      </c>
      <c r="AI54" s="7"/>
      <c r="AJ54" s="7"/>
    </row>
    <row r="55" spans="1:36">
      <c r="A55" s="5">
        <v>1141</v>
      </c>
      <c r="B55" s="86">
        <v>45789.493611111102</v>
      </c>
      <c r="C55" s="86">
        <v>45789.496655092596</v>
      </c>
      <c r="D55" s="6" t="s">
        <v>38</v>
      </c>
      <c r="E55" s="6"/>
      <c r="F55" s="13"/>
      <c r="G55" s="6" t="s">
        <v>39</v>
      </c>
      <c r="H55" s="14">
        <v>45789</v>
      </c>
      <c r="I55" s="6" t="s">
        <v>101</v>
      </c>
      <c r="J55" s="6" t="s">
        <v>292</v>
      </c>
      <c r="K55" s="15">
        <v>1020826950</v>
      </c>
      <c r="L55" s="6" t="s">
        <v>214</v>
      </c>
      <c r="M55" s="15">
        <v>901145394</v>
      </c>
      <c r="N55" s="6" t="s">
        <v>2</v>
      </c>
      <c r="O55" s="6" t="s">
        <v>198</v>
      </c>
      <c r="P55" s="6" t="s">
        <v>44</v>
      </c>
      <c r="Q55" s="15">
        <v>3506568520</v>
      </c>
      <c r="R55" s="6" t="s">
        <v>293</v>
      </c>
      <c r="S55" s="15">
        <v>4</v>
      </c>
      <c r="T55" s="15">
        <v>4</v>
      </c>
      <c r="U55" s="15">
        <v>4</v>
      </c>
      <c r="V55" s="15">
        <v>4</v>
      </c>
      <c r="W55" s="15">
        <v>4</v>
      </c>
      <c r="X55" s="15">
        <v>4</v>
      </c>
      <c r="Y55" s="15">
        <v>4</v>
      </c>
      <c r="Z55" s="15">
        <v>4</v>
      </c>
      <c r="AA55" s="15">
        <v>4</v>
      </c>
      <c r="AB55" s="15">
        <v>4</v>
      </c>
      <c r="AC55" s="15">
        <v>4</v>
      </c>
      <c r="AD55" s="15">
        <v>4</v>
      </c>
      <c r="AE55" s="6" t="s">
        <v>137</v>
      </c>
      <c r="AF55" s="6" t="s">
        <v>294</v>
      </c>
      <c r="AG55" s="6" t="s">
        <v>81</v>
      </c>
      <c r="AH55" s="6" t="s">
        <v>87</v>
      </c>
      <c r="AI55" s="8"/>
      <c r="AJ55" s="8"/>
    </row>
    <row r="56" spans="1:36">
      <c r="A56" s="3">
        <v>1142</v>
      </c>
      <c r="B56" s="85">
        <v>45789.493900463</v>
      </c>
      <c r="C56" s="85">
        <v>45789.496666666702</v>
      </c>
      <c r="D56" s="4" t="s">
        <v>38</v>
      </c>
      <c r="E56" s="4"/>
      <c r="F56" s="10"/>
      <c r="G56" s="4" t="s">
        <v>39</v>
      </c>
      <c r="H56" s="11">
        <v>45789</v>
      </c>
      <c r="I56" s="4" t="s">
        <v>101</v>
      </c>
      <c r="J56" s="4" t="s">
        <v>295</v>
      </c>
      <c r="K56" s="12">
        <v>1193371337</v>
      </c>
      <c r="L56" s="4" t="s">
        <v>296</v>
      </c>
      <c r="M56" s="12">
        <v>899999017</v>
      </c>
      <c r="N56" s="4" t="s">
        <v>2</v>
      </c>
      <c r="O56" s="4" t="s">
        <v>198</v>
      </c>
      <c r="P56" s="4" t="s">
        <v>44</v>
      </c>
      <c r="Q56" s="12">
        <v>3133477334</v>
      </c>
      <c r="R56" s="4" t="s">
        <v>297</v>
      </c>
      <c r="S56" s="12">
        <v>4</v>
      </c>
      <c r="T56" s="12">
        <v>4</v>
      </c>
      <c r="U56" s="12">
        <v>4</v>
      </c>
      <c r="V56" s="12">
        <v>4</v>
      </c>
      <c r="W56" s="12">
        <v>4</v>
      </c>
      <c r="X56" s="12">
        <v>4</v>
      </c>
      <c r="Y56" s="12">
        <v>4</v>
      </c>
      <c r="Z56" s="12">
        <v>4</v>
      </c>
      <c r="AA56" s="12">
        <v>4</v>
      </c>
      <c r="AB56" s="12">
        <v>4</v>
      </c>
      <c r="AC56" s="12">
        <v>4</v>
      </c>
      <c r="AD56" s="12">
        <v>4</v>
      </c>
      <c r="AE56" s="4" t="s">
        <v>259</v>
      </c>
      <c r="AF56" s="4" t="s">
        <v>47</v>
      </c>
      <c r="AG56" s="4" t="s">
        <v>85</v>
      </c>
      <c r="AH56" s="4" t="s">
        <v>47</v>
      </c>
      <c r="AI56" s="7"/>
      <c r="AJ56" s="7"/>
    </row>
    <row r="57" spans="1:36">
      <c r="A57" s="5">
        <v>1143</v>
      </c>
      <c r="B57" s="86">
        <v>45789.494131944397</v>
      </c>
      <c r="C57" s="86">
        <v>45789.496678240699</v>
      </c>
      <c r="D57" s="6" t="s">
        <v>38</v>
      </c>
      <c r="E57" s="6"/>
      <c r="F57" s="13"/>
      <c r="G57" s="6" t="s">
        <v>39</v>
      </c>
      <c r="H57" s="14">
        <v>45789</v>
      </c>
      <c r="I57" s="6" t="s">
        <v>101</v>
      </c>
      <c r="J57" s="6" t="s">
        <v>298</v>
      </c>
      <c r="K57" s="15">
        <v>52417407</v>
      </c>
      <c r="L57" s="6" t="s">
        <v>299</v>
      </c>
      <c r="M57" s="15">
        <v>860090566</v>
      </c>
      <c r="N57" s="6" t="s">
        <v>2</v>
      </c>
      <c r="O57" s="6" t="s">
        <v>198</v>
      </c>
      <c r="P57" s="6" t="s">
        <v>44</v>
      </c>
      <c r="Q57" s="15">
        <v>3138026185</v>
      </c>
      <c r="R57" s="6" t="s">
        <v>300</v>
      </c>
      <c r="S57" s="15">
        <v>4</v>
      </c>
      <c r="T57" s="15">
        <v>4</v>
      </c>
      <c r="U57" s="15">
        <v>4</v>
      </c>
      <c r="V57" s="15">
        <v>4</v>
      </c>
      <c r="W57" s="15">
        <v>4</v>
      </c>
      <c r="X57" s="15">
        <v>4</v>
      </c>
      <c r="Y57" s="15">
        <v>4</v>
      </c>
      <c r="Z57" s="15">
        <v>4</v>
      </c>
      <c r="AA57" s="15">
        <v>4</v>
      </c>
      <c r="AB57" s="15">
        <v>4</v>
      </c>
      <c r="AC57" s="15">
        <v>4</v>
      </c>
      <c r="AD57" s="15">
        <v>4</v>
      </c>
      <c r="AE57" s="6" t="s">
        <v>301</v>
      </c>
      <c r="AF57" s="6" t="s">
        <v>302</v>
      </c>
      <c r="AG57" s="6" t="s">
        <v>107</v>
      </c>
      <c r="AH57" s="6" t="s">
        <v>82</v>
      </c>
      <c r="AI57" s="8"/>
      <c r="AJ57" s="8"/>
    </row>
    <row r="58" spans="1:36">
      <c r="A58" s="3">
        <v>1144</v>
      </c>
      <c r="B58" s="85">
        <v>45789.494409722203</v>
      </c>
      <c r="C58" s="85">
        <v>45789.496770833299</v>
      </c>
      <c r="D58" s="4" t="s">
        <v>38</v>
      </c>
      <c r="E58" s="4"/>
      <c r="F58" s="10"/>
      <c r="G58" s="4" t="s">
        <v>39</v>
      </c>
      <c r="H58" s="11">
        <v>45789</v>
      </c>
      <c r="I58" s="4" t="s">
        <v>101</v>
      </c>
      <c r="J58" s="4" t="s">
        <v>303</v>
      </c>
      <c r="K58" s="12">
        <v>1000255203</v>
      </c>
      <c r="L58" s="4" t="s">
        <v>304</v>
      </c>
      <c r="M58" s="12">
        <v>860006745</v>
      </c>
      <c r="N58" s="4" t="s">
        <v>2</v>
      </c>
      <c r="O58" s="4" t="s">
        <v>198</v>
      </c>
      <c r="P58" s="4" t="s">
        <v>44</v>
      </c>
      <c r="Q58" s="12">
        <v>3214370700</v>
      </c>
      <c r="R58" s="4" t="s">
        <v>305</v>
      </c>
      <c r="S58" s="12">
        <v>3</v>
      </c>
      <c r="T58" s="12">
        <v>2</v>
      </c>
      <c r="U58" s="12">
        <v>2</v>
      </c>
      <c r="V58" s="12">
        <v>3</v>
      </c>
      <c r="W58" s="12">
        <v>3</v>
      </c>
      <c r="X58" s="12">
        <v>4</v>
      </c>
      <c r="Y58" s="12">
        <v>4</v>
      </c>
      <c r="Z58" s="12">
        <v>4</v>
      </c>
      <c r="AA58" s="12">
        <v>3</v>
      </c>
      <c r="AB58" s="12">
        <v>2</v>
      </c>
      <c r="AC58" s="12">
        <v>3</v>
      </c>
      <c r="AD58" s="12">
        <v>3</v>
      </c>
      <c r="AE58" s="4" t="s">
        <v>57</v>
      </c>
      <c r="AF58" s="4" t="s">
        <v>72</v>
      </c>
      <c r="AG58" s="4" t="s">
        <v>87</v>
      </c>
      <c r="AH58" s="4" t="s">
        <v>72</v>
      </c>
      <c r="AI58" s="7"/>
      <c r="AJ58" s="7"/>
    </row>
    <row r="59" spans="1:36">
      <c r="A59" s="5">
        <v>1145</v>
      </c>
      <c r="B59" s="86">
        <v>45789.4933101852</v>
      </c>
      <c r="C59" s="86">
        <v>45789.496840277803</v>
      </c>
      <c r="D59" s="6" t="s">
        <v>38</v>
      </c>
      <c r="E59" s="6"/>
      <c r="F59" s="13"/>
      <c r="G59" s="6" t="s">
        <v>306</v>
      </c>
      <c r="H59" s="14">
        <v>45789</v>
      </c>
      <c r="I59" s="6" t="s">
        <v>101</v>
      </c>
      <c r="J59" s="6" t="s">
        <v>307</v>
      </c>
      <c r="K59" s="15">
        <v>1026553500</v>
      </c>
      <c r="L59" s="6" t="s">
        <v>308</v>
      </c>
      <c r="M59" s="15">
        <v>800003765</v>
      </c>
      <c r="N59" s="6" t="s">
        <v>2</v>
      </c>
      <c r="O59" s="6" t="s">
        <v>198</v>
      </c>
      <c r="P59" s="6" t="s">
        <v>44</v>
      </c>
      <c r="Q59" s="15">
        <v>3208751110</v>
      </c>
      <c r="R59" s="6" t="s">
        <v>309</v>
      </c>
      <c r="S59" s="15">
        <v>4</v>
      </c>
      <c r="T59" s="15">
        <v>4</v>
      </c>
      <c r="U59" s="15">
        <v>4</v>
      </c>
      <c r="V59" s="15">
        <v>4</v>
      </c>
      <c r="W59" s="15">
        <v>4</v>
      </c>
      <c r="X59" s="15">
        <v>4</v>
      </c>
      <c r="Y59" s="15">
        <v>4</v>
      </c>
      <c r="Z59" s="15">
        <v>4</v>
      </c>
      <c r="AA59" s="15">
        <v>4</v>
      </c>
      <c r="AB59" s="15">
        <v>4</v>
      </c>
      <c r="AC59" s="15">
        <v>4</v>
      </c>
      <c r="AD59" s="15">
        <v>4</v>
      </c>
      <c r="AE59" s="6" t="s">
        <v>124</v>
      </c>
      <c r="AF59" s="6" t="s">
        <v>183</v>
      </c>
      <c r="AG59" s="6" t="s">
        <v>81</v>
      </c>
      <c r="AH59" s="6" t="s">
        <v>58</v>
      </c>
      <c r="AI59" s="8"/>
      <c r="AJ59" s="8"/>
    </row>
    <row r="60" spans="1:36">
      <c r="A60" s="3">
        <v>1146</v>
      </c>
      <c r="B60" s="85">
        <v>45789.494050925903</v>
      </c>
      <c r="C60" s="85">
        <v>45789.4968981481</v>
      </c>
      <c r="D60" s="4" t="s">
        <v>38</v>
      </c>
      <c r="E60" s="4"/>
      <c r="F60" s="10"/>
      <c r="G60" s="4" t="s">
        <v>39</v>
      </c>
      <c r="H60" s="11">
        <v>45789</v>
      </c>
      <c r="I60" s="4" t="s">
        <v>101</v>
      </c>
      <c r="J60" s="4" t="s">
        <v>310</v>
      </c>
      <c r="K60" s="12">
        <v>1024527979</v>
      </c>
      <c r="L60" s="4" t="s">
        <v>311</v>
      </c>
      <c r="M60" s="12">
        <v>800149453</v>
      </c>
      <c r="N60" s="4" t="s">
        <v>2</v>
      </c>
      <c r="O60" s="4" t="s">
        <v>198</v>
      </c>
      <c r="P60" s="4" t="s">
        <v>44</v>
      </c>
      <c r="Q60" s="12">
        <v>3203560352</v>
      </c>
      <c r="R60" s="4" t="s">
        <v>312</v>
      </c>
      <c r="S60" s="12">
        <v>3</v>
      </c>
      <c r="T60" s="12">
        <v>4</v>
      </c>
      <c r="U60" s="12">
        <v>3</v>
      </c>
      <c r="V60" s="12">
        <v>4</v>
      </c>
      <c r="W60" s="12">
        <v>4</v>
      </c>
      <c r="X60" s="12">
        <v>4</v>
      </c>
      <c r="Y60" s="12">
        <v>4</v>
      </c>
      <c r="Z60" s="12">
        <v>4</v>
      </c>
      <c r="AA60" s="12">
        <v>3</v>
      </c>
      <c r="AB60" s="12">
        <v>3</v>
      </c>
      <c r="AC60" s="12">
        <v>3</v>
      </c>
      <c r="AD60" s="12">
        <v>3</v>
      </c>
      <c r="AE60" s="4" t="s">
        <v>225</v>
      </c>
      <c r="AF60" s="4" t="s">
        <v>313</v>
      </c>
      <c r="AG60" s="4" t="s">
        <v>75</v>
      </c>
      <c r="AH60" s="4" t="s">
        <v>72</v>
      </c>
      <c r="AI60" s="7"/>
      <c r="AJ60" s="7"/>
    </row>
    <row r="61" spans="1:36">
      <c r="A61" s="5">
        <v>1147</v>
      </c>
      <c r="B61" s="86">
        <v>45789.493275462999</v>
      </c>
      <c r="C61" s="86">
        <v>45789.496921296297</v>
      </c>
      <c r="D61" s="6" t="s">
        <v>38</v>
      </c>
      <c r="E61" s="6"/>
      <c r="F61" s="13"/>
      <c r="G61" s="6" t="s">
        <v>39</v>
      </c>
      <c r="H61" s="14">
        <v>45789</v>
      </c>
      <c r="I61" s="6" t="s">
        <v>101</v>
      </c>
      <c r="J61" s="6" t="s">
        <v>314</v>
      </c>
      <c r="K61" s="15">
        <v>1007751343</v>
      </c>
      <c r="L61" s="6" t="s">
        <v>315</v>
      </c>
      <c r="M61" s="15">
        <v>900403040</v>
      </c>
      <c r="N61" s="6" t="s">
        <v>2</v>
      </c>
      <c r="O61" s="6" t="s">
        <v>198</v>
      </c>
      <c r="P61" s="6" t="s">
        <v>44</v>
      </c>
      <c r="Q61" s="15">
        <v>3124664081</v>
      </c>
      <c r="R61" s="6" t="s">
        <v>316</v>
      </c>
      <c r="S61" s="15">
        <v>4</v>
      </c>
      <c r="T61" s="15">
        <v>4</v>
      </c>
      <c r="U61" s="15">
        <v>4</v>
      </c>
      <c r="V61" s="15">
        <v>4</v>
      </c>
      <c r="W61" s="15">
        <v>4</v>
      </c>
      <c r="X61" s="15">
        <v>4</v>
      </c>
      <c r="Y61" s="15">
        <v>4</v>
      </c>
      <c r="Z61" s="15">
        <v>4</v>
      </c>
      <c r="AA61" s="15">
        <v>4</v>
      </c>
      <c r="AB61" s="15">
        <v>4</v>
      </c>
      <c r="AC61" s="15">
        <v>4</v>
      </c>
      <c r="AD61" s="15">
        <v>4</v>
      </c>
      <c r="AE61" s="6" t="s">
        <v>317</v>
      </c>
      <c r="AF61" s="6" t="s">
        <v>72</v>
      </c>
      <c r="AG61" s="6" t="s">
        <v>107</v>
      </c>
      <c r="AH61" s="6" t="s">
        <v>72</v>
      </c>
      <c r="AI61" s="8"/>
      <c r="AJ61" s="8"/>
    </row>
    <row r="62" spans="1:36">
      <c r="A62" s="3">
        <v>1148</v>
      </c>
      <c r="B62" s="85">
        <v>45789.493240740703</v>
      </c>
      <c r="C62" s="85">
        <v>45789.496921296297</v>
      </c>
      <c r="D62" s="4" t="s">
        <v>38</v>
      </c>
      <c r="E62" s="4"/>
      <c r="F62" s="10"/>
      <c r="G62" s="4" t="s">
        <v>39</v>
      </c>
      <c r="H62" s="11">
        <v>45789</v>
      </c>
      <c r="I62" s="4" t="s">
        <v>101</v>
      </c>
      <c r="J62" s="4" t="s">
        <v>318</v>
      </c>
      <c r="K62" s="12">
        <v>1037671588</v>
      </c>
      <c r="L62" s="4" t="s">
        <v>319</v>
      </c>
      <c r="M62" s="12">
        <v>900210981</v>
      </c>
      <c r="N62" s="4" t="s">
        <v>2</v>
      </c>
      <c r="O62" s="4" t="s">
        <v>198</v>
      </c>
      <c r="P62" s="4" t="s">
        <v>44</v>
      </c>
      <c r="Q62" s="12">
        <v>3143369373</v>
      </c>
      <c r="R62" s="4" t="s">
        <v>320</v>
      </c>
      <c r="S62" s="12">
        <v>4</v>
      </c>
      <c r="T62" s="12">
        <v>4</v>
      </c>
      <c r="U62" s="12">
        <v>4</v>
      </c>
      <c r="V62" s="12">
        <v>4</v>
      </c>
      <c r="W62" s="12">
        <v>4</v>
      </c>
      <c r="X62" s="12">
        <v>4</v>
      </c>
      <c r="Y62" s="12">
        <v>4</v>
      </c>
      <c r="Z62" s="12">
        <v>4</v>
      </c>
      <c r="AA62" s="12">
        <v>4</v>
      </c>
      <c r="AB62" s="12">
        <v>4</v>
      </c>
      <c r="AC62" s="12">
        <v>4</v>
      </c>
      <c r="AD62" s="12">
        <v>4</v>
      </c>
      <c r="AE62" s="4" t="s">
        <v>321</v>
      </c>
      <c r="AF62" s="4" t="s">
        <v>322</v>
      </c>
      <c r="AG62" s="4" t="s">
        <v>87</v>
      </c>
      <c r="AH62" s="4" t="s">
        <v>323</v>
      </c>
      <c r="AI62" s="7"/>
      <c r="AJ62" s="7"/>
    </row>
    <row r="63" spans="1:36">
      <c r="A63" s="5">
        <v>1149</v>
      </c>
      <c r="B63" s="86">
        <v>45789.493379629603</v>
      </c>
      <c r="C63" s="86">
        <v>45789.496932870403</v>
      </c>
      <c r="D63" s="6" t="s">
        <v>38</v>
      </c>
      <c r="E63" s="6"/>
      <c r="F63" s="13"/>
      <c r="G63" s="6" t="s">
        <v>39</v>
      </c>
      <c r="H63" s="14">
        <v>45789</v>
      </c>
      <c r="I63" s="6" t="s">
        <v>101</v>
      </c>
      <c r="J63" s="6" t="s">
        <v>324</v>
      </c>
      <c r="K63" s="15">
        <v>1126587614</v>
      </c>
      <c r="L63" s="6" t="s">
        <v>325</v>
      </c>
      <c r="M63" s="15">
        <v>800149384</v>
      </c>
      <c r="N63" s="6" t="s">
        <v>2</v>
      </c>
      <c r="O63" s="6" t="s">
        <v>198</v>
      </c>
      <c r="P63" s="6" t="s">
        <v>44</v>
      </c>
      <c r="Q63" s="15">
        <v>3108541771</v>
      </c>
      <c r="R63" s="6" t="s">
        <v>326</v>
      </c>
      <c r="S63" s="15">
        <v>4</v>
      </c>
      <c r="T63" s="15">
        <v>4</v>
      </c>
      <c r="U63" s="15">
        <v>4</v>
      </c>
      <c r="V63" s="15">
        <v>4</v>
      </c>
      <c r="W63" s="15">
        <v>4</v>
      </c>
      <c r="X63" s="15">
        <v>4</v>
      </c>
      <c r="Y63" s="15">
        <v>4</v>
      </c>
      <c r="Z63" s="15">
        <v>4</v>
      </c>
      <c r="AA63" s="15">
        <v>4</v>
      </c>
      <c r="AB63" s="15">
        <v>4</v>
      </c>
      <c r="AC63" s="15">
        <v>4</v>
      </c>
      <c r="AD63" s="15">
        <v>4</v>
      </c>
      <c r="AE63" s="6" t="s">
        <v>233</v>
      </c>
      <c r="AF63" s="6" t="s">
        <v>327</v>
      </c>
      <c r="AG63" s="6" t="s">
        <v>81</v>
      </c>
      <c r="AH63" s="6" t="s">
        <v>328</v>
      </c>
      <c r="AI63" s="8"/>
      <c r="AJ63" s="8"/>
    </row>
    <row r="64" spans="1:36">
      <c r="A64" s="3">
        <v>1150</v>
      </c>
      <c r="B64" s="85">
        <v>45789.493321759299</v>
      </c>
      <c r="C64" s="85">
        <v>45789.496956018498</v>
      </c>
      <c r="D64" s="4" t="s">
        <v>38</v>
      </c>
      <c r="E64" s="4"/>
      <c r="F64" s="10"/>
      <c r="G64" s="4" t="s">
        <v>39</v>
      </c>
      <c r="H64" s="11">
        <v>45789</v>
      </c>
      <c r="I64" s="4" t="s">
        <v>101</v>
      </c>
      <c r="J64" s="4" t="s">
        <v>329</v>
      </c>
      <c r="K64" s="12">
        <v>79638678</v>
      </c>
      <c r="L64" s="4" t="s">
        <v>88</v>
      </c>
      <c r="M64" s="12">
        <v>860007336</v>
      </c>
      <c r="N64" s="4" t="s">
        <v>2</v>
      </c>
      <c r="O64" s="4" t="s">
        <v>198</v>
      </c>
      <c r="P64" s="4" t="s">
        <v>44</v>
      </c>
      <c r="Q64" s="12">
        <v>3012304869</v>
      </c>
      <c r="R64" s="4" t="s">
        <v>330</v>
      </c>
      <c r="S64" s="12">
        <v>4</v>
      </c>
      <c r="T64" s="12">
        <v>4</v>
      </c>
      <c r="U64" s="12">
        <v>4</v>
      </c>
      <c r="V64" s="12">
        <v>4</v>
      </c>
      <c r="W64" s="12">
        <v>4</v>
      </c>
      <c r="X64" s="12">
        <v>4</v>
      </c>
      <c r="Y64" s="12">
        <v>4</v>
      </c>
      <c r="Z64" s="12">
        <v>4</v>
      </c>
      <c r="AA64" s="12">
        <v>4</v>
      </c>
      <c r="AB64" s="12">
        <v>4</v>
      </c>
      <c r="AC64" s="12">
        <v>4</v>
      </c>
      <c r="AD64" s="12">
        <v>4</v>
      </c>
      <c r="AE64" s="4" t="s">
        <v>331</v>
      </c>
      <c r="AF64" s="4" t="s">
        <v>72</v>
      </c>
      <c r="AG64" s="4" t="s">
        <v>87</v>
      </c>
      <c r="AH64" s="4" t="s">
        <v>72</v>
      </c>
      <c r="AI64" s="7"/>
      <c r="AJ64" s="7"/>
    </row>
    <row r="65" spans="1:36">
      <c r="A65" s="5">
        <v>1151</v>
      </c>
      <c r="B65" s="86">
        <v>45789.493483796301</v>
      </c>
      <c r="C65" s="86">
        <v>45789.497048611098</v>
      </c>
      <c r="D65" s="6" t="s">
        <v>38</v>
      </c>
      <c r="E65" s="6"/>
      <c r="F65" s="13"/>
      <c r="G65" s="6" t="s">
        <v>39</v>
      </c>
      <c r="H65" s="14">
        <v>45789</v>
      </c>
      <c r="I65" s="6" t="s">
        <v>101</v>
      </c>
      <c r="J65" s="6" t="s">
        <v>332</v>
      </c>
      <c r="K65" s="15">
        <v>1076625238</v>
      </c>
      <c r="L65" s="18" t="s">
        <v>211</v>
      </c>
      <c r="M65" s="18">
        <v>900971006</v>
      </c>
      <c r="N65" s="6" t="s">
        <v>2</v>
      </c>
      <c r="O65" s="6" t="s">
        <v>198</v>
      </c>
      <c r="P65" s="6" t="s">
        <v>44</v>
      </c>
      <c r="Q65" s="15">
        <v>3107762172</v>
      </c>
      <c r="R65" s="6" t="s">
        <v>333</v>
      </c>
      <c r="S65" s="15">
        <v>4</v>
      </c>
      <c r="T65" s="15">
        <v>4</v>
      </c>
      <c r="U65" s="15">
        <v>4</v>
      </c>
      <c r="V65" s="15">
        <v>4</v>
      </c>
      <c r="W65" s="15">
        <v>4</v>
      </c>
      <c r="X65" s="15">
        <v>4</v>
      </c>
      <c r="Y65" s="15">
        <v>4</v>
      </c>
      <c r="Z65" s="15">
        <v>4</v>
      </c>
      <c r="AA65" s="15">
        <v>4</v>
      </c>
      <c r="AB65" s="15">
        <v>4</v>
      </c>
      <c r="AC65" s="15">
        <v>4</v>
      </c>
      <c r="AD65" s="15">
        <v>4</v>
      </c>
      <c r="AE65" s="6" t="s">
        <v>71</v>
      </c>
      <c r="AF65" s="15" t="s">
        <v>84</v>
      </c>
      <c r="AG65" s="6" t="s">
        <v>87</v>
      </c>
      <c r="AH65" s="6" t="s">
        <v>334</v>
      </c>
      <c r="AI65" s="8"/>
      <c r="AJ65" s="8"/>
    </row>
    <row r="66" spans="1:36">
      <c r="A66" s="3">
        <v>1152</v>
      </c>
      <c r="B66" s="85">
        <v>45789.495543981502</v>
      </c>
      <c r="C66" s="85">
        <v>45789.497083333299</v>
      </c>
      <c r="D66" s="4" t="s">
        <v>38</v>
      </c>
      <c r="E66" s="4"/>
      <c r="F66" s="10"/>
      <c r="G66" s="4" t="s">
        <v>39</v>
      </c>
      <c r="H66" s="11">
        <v>45789</v>
      </c>
      <c r="I66" s="4" t="s">
        <v>101</v>
      </c>
      <c r="J66" s="4" t="s">
        <v>335</v>
      </c>
      <c r="K66" s="12">
        <v>52334275</v>
      </c>
      <c r="L66" s="4" t="s">
        <v>42</v>
      </c>
      <c r="M66" s="12">
        <v>900958564</v>
      </c>
      <c r="N66" s="4" t="s">
        <v>2</v>
      </c>
      <c r="O66" s="4" t="s">
        <v>198</v>
      </c>
      <c r="P66" s="4" t="s">
        <v>44</v>
      </c>
      <c r="Q66" s="12">
        <v>3208226078</v>
      </c>
      <c r="R66" s="4" t="s">
        <v>336</v>
      </c>
      <c r="S66" s="12">
        <v>4</v>
      </c>
      <c r="T66" s="12">
        <v>4</v>
      </c>
      <c r="U66" s="12">
        <v>4</v>
      </c>
      <c r="V66" s="12">
        <v>4</v>
      </c>
      <c r="W66" s="12">
        <v>4</v>
      </c>
      <c r="X66" s="12">
        <v>4</v>
      </c>
      <c r="Y66" s="12">
        <v>4</v>
      </c>
      <c r="Z66" s="12">
        <v>4</v>
      </c>
      <c r="AA66" s="12">
        <v>4</v>
      </c>
      <c r="AB66" s="12">
        <v>4</v>
      </c>
      <c r="AC66" s="12">
        <v>4</v>
      </c>
      <c r="AD66" s="12">
        <v>4</v>
      </c>
      <c r="AE66" s="4" t="s">
        <v>144</v>
      </c>
      <c r="AF66" s="4" t="s">
        <v>209</v>
      </c>
      <c r="AG66" s="4" t="s">
        <v>48</v>
      </c>
      <c r="AH66" s="4" t="s">
        <v>337</v>
      </c>
      <c r="AI66" s="7"/>
      <c r="AJ66" s="7"/>
    </row>
    <row r="67" spans="1:36">
      <c r="A67" s="5">
        <v>1153</v>
      </c>
      <c r="B67" s="86">
        <v>45789.493275462999</v>
      </c>
      <c r="C67" s="86">
        <v>45789.497372685197</v>
      </c>
      <c r="D67" s="6" t="s">
        <v>38</v>
      </c>
      <c r="E67" s="6"/>
      <c r="F67" s="13"/>
      <c r="G67" s="6" t="s">
        <v>39</v>
      </c>
      <c r="H67" s="14">
        <v>45789</v>
      </c>
      <c r="I67" s="6" t="s">
        <v>101</v>
      </c>
      <c r="J67" s="6" t="s">
        <v>338</v>
      </c>
      <c r="K67" s="15">
        <v>1030623769</v>
      </c>
      <c r="L67" s="6" t="s">
        <v>281</v>
      </c>
      <c r="M67" s="15">
        <v>800003765</v>
      </c>
      <c r="N67" s="6" t="s">
        <v>2</v>
      </c>
      <c r="O67" s="6" t="s">
        <v>198</v>
      </c>
      <c r="P67" s="6" t="s">
        <v>44</v>
      </c>
      <c r="Q67" s="15">
        <v>3177213826</v>
      </c>
      <c r="R67" s="6" t="s">
        <v>339</v>
      </c>
      <c r="S67" s="15">
        <v>4</v>
      </c>
      <c r="T67" s="15">
        <v>4</v>
      </c>
      <c r="U67" s="15">
        <v>4</v>
      </c>
      <c r="V67" s="15">
        <v>4</v>
      </c>
      <c r="W67" s="15">
        <v>4</v>
      </c>
      <c r="X67" s="15">
        <v>4</v>
      </c>
      <c r="Y67" s="15">
        <v>4</v>
      </c>
      <c r="Z67" s="15">
        <v>4</v>
      </c>
      <c r="AA67" s="15">
        <v>4</v>
      </c>
      <c r="AB67" s="15">
        <v>4</v>
      </c>
      <c r="AC67" s="15">
        <v>4</v>
      </c>
      <c r="AD67" s="15">
        <v>4</v>
      </c>
      <c r="AE67" s="6" t="s">
        <v>124</v>
      </c>
      <c r="AF67" s="6" t="s">
        <v>47</v>
      </c>
      <c r="AG67" s="6" t="s">
        <v>75</v>
      </c>
      <c r="AH67" s="6" t="s">
        <v>47</v>
      </c>
      <c r="AI67" s="8"/>
      <c r="AJ67" s="8"/>
    </row>
    <row r="68" spans="1:36">
      <c r="A68" s="3">
        <v>1154</v>
      </c>
      <c r="B68" s="85">
        <v>45789.494606481501</v>
      </c>
      <c r="C68" s="85">
        <v>45789.4975231481</v>
      </c>
      <c r="D68" s="4" t="s">
        <v>38</v>
      </c>
      <c r="E68" s="4"/>
      <c r="F68" s="10"/>
      <c r="G68" s="4" t="s">
        <v>39</v>
      </c>
      <c r="H68" s="11">
        <v>45789</v>
      </c>
      <c r="I68" s="4" t="s">
        <v>101</v>
      </c>
      <c r="J68" s="4" t="s">
        <v>340</v>
      </c>
      <c r="K68" s="12">
        <v>1015406538</v>
      </c>
      <c r="L68" s="4" t="s">
        <v>341</v>
      </c>
      <c r="M68" s="12">
        <v>860010783</v>
      </c>
      <c r="N68" s="4" t="s">
        <v>2</v>
      </c>
      <c r="O68" s="4" t="s">
        <v>198</v>
      </c>
      <c r="P68" s="4" t="s">
        <v>44</v>
      </c>
      <c r="Q68" s="12">
        <v>3058022415</v>
      </c>
      <c r="R68" s="4" t="s">
        <v>342</v>
      </c>
      <c r="S68" s="12">
        <v>4</v>
      </c>
      <c r="T68" s="12">
        <v>4</v>
      </c>
      <c r="U68" s="12">
        <v>4</v>
      </c>
      <c r="V68" s="12">
        <v>4</v>
      </c>
      <c r="W68" s="12">
        <v>4</v>
      </c>
      <c r="X68" s="12">
        <v>4</v>
      </c>
      <c r="Y68" s="12">
        <v>4</v>
      </c>
      <c r="Z68" s="12">
        <v>4</v>
      </c>
      <c r="AA68" s="12">
        <v>4</v>
      </c>
      <c r="AB68" s="12">
        <v>4</v>
      </c>
      <c r="AC68" s="12">
        <v>4</v>
      </c>
      <c r="AD68" s="12">
        <v>4</v>
      </c>
      <c r="AE68" s="4" t="s">
        <v>229</v>
      </c>
      <c r="AF68" s="4" t="s">
        <v>72</v>
      </c>
      <c r="AG68" s="4" t="s">
        <v>87</v>
      </c>
      <c r="AH68" s="4" t="s">
        <v>160</v>
      </c>
      <c r="AI68" s="7"/>
      <c r="AJ68" s="7"/>
    </row>
    <row r="69" spans="1:36">
      <c r="A69" s="5">
        <v>1155</v>
      </c>
      <c r="B69" s="86">
        <v>45789.494004629603</v>
      </c>
      <c r="C69" s="86">
        <v>45789.497604166703</v>
      </c>
      <c r="D69" s="6" t="s">
        <v>38</v>
      </c>
      <c r="E69" s="6"/>
      <c r="F69" s="13"/>
      <c r="G69" s="6" t="s">
        <v>39</v>
      </c>
      <c r="H69" s="14">
        <v>45789</v>
      </c>
      <c r="I69" s="6" t="s">
        <v>101</v>
      </c>
      <c r="J69" s="6" t="s">
        <v>343</v>
      </c>
      <c r="K69" s="15">
        <v>52730901</v>
      </c>
      <c r="L69" s="6" t="s">
        <v>344</v>
      </c>
      <c r="M69" s="15">
        <v>830507718</v>
      </c>
      <c r="N69" s="6" t="s">
        <v>2</v>
      </c>
      <c r="O69" s="6" t="s">
        <v>198</v>
      </c>
      <c r="P69" s="6" t="s">
        <v>44</v>
      </c>
      <c r="Q69" s="15">
        <v>3188902799</v>
      </c>
      <c r="R69" s="6" t="s">
        <v>345</v>
      </c>
      <c r="S69" s="15">
        <v>4</v>
      </c>
      <c r="T69" s="15">
        <v>4</v>
      </c>
      <c r="U69" s="15">
        <v>4</v>
      </c>
      <c r="V69" s="15">
        <v>4</v>
      </c>
      <c r="W69" s="15">
        <v>4</v>
      </c>
      <c r="X69" s="15">
        <v>4</v>
      </c>
      <c r="Y69" s="15">
        <v>4</v>
      </c>
      <c r="Z69" s="15">
        <v>4</v>
      </c>
      <c r="AA69" s="15">
        <v>4</v>
      </c>
      <c r="AB69" s="15">
        <v>4</v>
      </c>
      <c r="AC69" s="15">
        <v>4</v>
      </c>
      <c r="AD69" s="15">
        <v>4</v>
      </c>
      <c r="AE69" s="6" t="s">
        <v>124</v>
      </c>
      <c r="AF69" s="6" t="s">
        <v>95</v>
      </c>
      <c r="AG69" s="6" t="s">
        <v>48</v>
      </c>
      <c r="AH69" s="6" t="s">
        <v>47</v>
      </c>
      <c r="AI69" s="8"/>
      <c r="AJ69" s="8"/>
    </row>
    <row r="70" spans="1:36">
      <c r="A70" s="3">
        <v>1156</v>
      </c>
      <c r="B70" s="85">
        <v>45789.493645833303</v>
      </c>
      <c r="C70" s="85">
        <v>45789.497719907398</v>
      </c>
      <c r="D70" s="4" t="s">
        <v>38</v>
      </c>
      <c r="E70" s="4"/>
      <c r="F70" s="10"/>
      <c r="G70" s="4" t="s">
        <v>94</v>
      </c>
      <c r="H70" s="11">
        <v>45789</v>
      </c>
      <c r="I70" s="4" t="s">
        <v>101</v>
      </c>
      <c r="J70" s="4" t="s">
        <v>346</v>
      </c>
      <c r="K70" s="12">
        <v>5007684</v>
      </c>
      <c r="L70" s="4" t="s">
        <v>346</v>
      </c>
      <c r="M70" s="19">
        <v>5007684</v>
      </c>
      <c r="N70" s="4" t="s">
        <v>2</v>
      </c>
      <c r="O70" s="4" t="s">
        <v>198</v>
      </c>
      <c r="P70" s="4" t="s">
        <v>86</v>
      </c>
      <c r="Q70" s="12">
        <v>3212060040</v>
      </c>
      <c r="R70" s="4" t="s">
        <v>347</v>
      </c>
      <c r="S70" s="12">
        <v>4</v>
      </c>
      <c r="T70" s="12">
        <v>4</v>
      </c>
      <c r="U70" s="12">
        <v>4</v>
      </c>
      <c r="V70" s="12">
        <v>4</v>
      </c>
      <c r="W70" s="12">
        <v>4</v>
      </c>
      <c r="X70" s="12">
        <v>4</v>
      </c>
      <c r="Y70" s="12">
        <v>4</v>
      </c>
      <c r="Z70" s="12">
        <v>4</v>
      </c>
      <c r="AA70" s="12">
        <v>4</v>
      </c>
      <c r="AB70" s="12">
        <v>4</v>
      </c>
      <c r="AC70" s="12">
        <v>4</v>
      </c>
      <c r="AD70" s="12">
        <v>4</v>
      </c>
      <c r="AE70" s="4" t="s">
        <v>111</v>
      </c>
      <c r="AF70" s="4" t="s">
        <v>348</v>
      </c>
      <c r="AG70" s="4" t="s">
        <v>59</v>
      </c>
      <c r="AH70" s="4" t="s">
        <v>72</v>
      </c>
      <c r="AI70" s="7"/>
      <c r="AJ70" s="7"/>
    </row>
    <row r="71" spans="1:36">
      <c r="A71" s="5">
        <v>1157</v>
      </c>
      <c r="B71" s="86">
        <v>45789.496180555601</v>
      </c>
      <c r="C71" s="86">
        <v>45789.497824074097</v>
      </c>
      <c r="D71" s="6" t="s">
        <v>38</v>
      </c>
      <c r="E71" s="6"/>
      <c r="F71" s="13"/>
      <c r="G71" s="6" t="s">
        <v>39</v>
      </c>
      <c r="H71" s="14">
        <v>45789</v>
      </c>
      <c r="I71" s="6" t="s">
        <v>101</v>
      </c>
      <c r="J71" s="6" t="s">
        <v>349</v>
      </c>
      <c r="K71" s="15">
        <v>1018452160</v>
      </c>
      <c r="L71" s="6" t="s">
        <v>350</v>
      </c>
      <c r="M71" s="15">
        <v>901179015</v>
      </c>
      <c r="N71" s="6" t="s">
        <v>2</v>
      </c>
      <c r="O71" s="6" t="s">
        <v>198</v>
      </c>
      <c r="P71" s="6" t="s">
        <v>44</v>
      </c>
      <c r="Q71" s="15">
        <v>3164405406</v>
      </c>
      <c r="R71" s="6" t="s">
        <v>351</v>
      </c>
      <c r="S71" s="15">
        <v>4</v>
      </c>
      <c r="T71" s="15">
        <v>4</v>
      </c>
      <c r="U71" s="15">
        <v>4</v>
      </c>
      <c r="V71" s="15">
        <v>4</v>
      </c>
      <c r="W71" s="15">
        <v>4</v>
      </c>
      <c r="X71" s="15">
        <v>4</v>
      </c>
      <c r="Y71" s="15">
        <v>4</v>
      </c>
      <c r="Z71" s="15">
        <v>4</v>
      </c>
      <c r="AA71" s="15">
        <v>4</v>
      </c>
      <c r="AB71" s="15">
        <v>4</v>
      </c>
      <c r="AC71" s="15">
        <v>4</v>
      </c>
      <c r="AD71" s="15">
        <v>4</v>
      </c>
      <c r="AE71" s="6" t="s">
        <v>352</v>
      </c>
      <c r="AF71" s="6" t="s">
        <v>353</v>
      </c>
      <c r="AG71" s="6" t="s">
        <v>92</v>
      </c>
      <c r="AH71" s="6" t="s">
        <v>72</v>
      </c>
      <c r="AI71" s="8"/>
      <c r="AJ71" s="8"/>
    </row>
    <row r="72" spans="1:36">
      <c r="A72" s="3">
        <v>1158</v>
      </c>
      <c r="B72" s="85">
        <v>45789.495416666701</v>
      </c>
      <c r="C72" s="85">
        <v>45789.498148148101</v>
      </c>
      <c r="D72" s="4" t="s">
        <v>38</v>
      </c>
      <c r="E72" s="4"/>
      <c r="F72" s="10"/>
      <c r="G72" s="4" t="s">
        <v>39</v>
      </c>
      <c r="H72" s="11">
        <v>45789</v>
      </c>
      <c r="I72" s="4" t="s">
        <v>101</v>
      </c>
      <c r="J72" s="4" t="s">
        <v>354</v>
      </c>
      <c r="K72" s="12">
        <v>73006030</v>
      </c>
      <c r="L72" s="4" t="s">
        <v>355</v>
      </c>
      <c r="M72" s="12">
        <v>860013570</v>
      </c>
      <c r="N72" s="4" t="s">
        <v>2</v>
      </c>
      <c r="O72" s="4" t="s">
        <v>198</v>
      </c>
      <c r="P72" s="4" t="s">
        <v>44</v>
      </c>
      <c r="Q72" s="12">
        <v>3006019834</v>
      </c>
      <c r="R72" s="4" t="s">
        <v>356</v>
      </c>
      <c r="S72" s="12">
        <v>4</v>
      </c>
      <c r="T72" s="12">
        <v>4</v>
      </c>
      <c r="U72" s="12">
        <v>4</v>
      </c>
      <c r="V72" s="12">
        <v>4</v>
      </c>
      <c r="W72" s="12">
        <v>4</v>
      </c>
      <c r="X72" s="12">
        <v>4</v>
      </c>
      <c r="Y72" s="12">
        <v>4</v>
      </c>
      <c r="Z72" s="12">
        <v>4</v>
      </c>
      <c r="AA72" s="12">
        <v>4</v>
      </c>
      <c r="AB72" s="12">
        <v>4</v>
      </c>
      <c r="AC72" s="12">
        <v>4</v>
      </c>
      <c r="AD72" s="12">
        <v>4</v>
      </c>
      <c r="AE72" s="4" t="s">
        <v>357</v>
      </c>
      <c r="AF72" s="4" t="s">
        <v>358</v>
      </c>
      <c r="AG72" s="4" t="s">
        <v>81</v>
      </c>
      <c r="AH72" s="4" t="s">
        <v>359</v>
      </c>
      <c r="AI72" s="7"/>
      <c r="AJ72" s="7"/>
    </row>
    <row r="73" spans="1:36">
      <c r="A73" s="5">
        <v>1159</v>
      </c>
      <c r="B73" s="86">
        <v>45789.493645833303</v>
      </c>
      <c r="C73" s="86">
        <v>45789.498182870397</v>
      </c>
      <c r="D73" s="6" t="s">
        <v>38</v>
      </c>
      <c r="E73" s="6"/>
      <c r="F73" s="13"/>
      <c r="G73" s="6" t="s">
        <v>39</v>
      </c>
      <c r="H73" s="14">
        <v>45789</v>
      </c>
      <c r="I73" s="6" t="s">
        <v>101</v>
      </c>
      <c r="J73" s="6" t="s">
        <v>360</v>
      </c>
      <c r="K73" s="15">
        <v>474637</v>
      </c>
      <c r="L73" s="6" t="s">
        <v>103</v>
      </c>
      <c r="M73" s="15">
        <v>830113849</v>
      </c>
      <c r="N73" s="6" t="s">
        <v>2</v>
      </c>
      <c r="O73" s="6" t="s">
        <v>198</v>
      </c>
      <c r="P73" s="6" t="s">
        <v>44</v>
      </c>
      <c r="Q73" s="15">
        <v>3162909799</v>
      </c>
      <c r="R73" s="6" t="s">
        <v>361</v>
      </c>
      <c r="S73" s="15">
        <v>4</v>
      </c>
      <c r="T73" s="15">
        <v>4</v>
      </c>
      <c r="U73" s="15">
        <v>4</v>
      </c>
      <c r="V73" s="15">
        <v>4</v>
      </c>
      <c r="W73" s="15">
        <v>4</v>
      </c>
      <c r="X73" s="15">
        <v>4</v>
      </c>
      <c r="Y73" s="15">
        <v>4</v>
      </c>
      <c r="Z73" s="15">
        <v>4</v>
      </c>
      <c r="AA73" s="15">
        <v>4</v>
      </c>
      <c r="AB73" s="15">
        <v>4</v>
      </c>
      <c r="AC73" s="15">
        <v>4</v>
      </c>
      <c r="AD73" s="15">
        <v>4</v>
      </c>
      <c r="AE73" s="6" t="s">
        <v>362</v>
      </c>
      <c r="AF73" s="6" t="s">
        <v>47</v>
      </c>
      <c r="AG73" s="6" t="s">
        <v>170</v>
      </c>
      <c r="AH73" s="6" t="s">
        <v>47</v>
      </c>
      <c r="AI73" s="8"/>
      <c r="AJ73" s="8"/>
    </row>
    <row r="74" spans="1:36">
      <c r="A74" s="3">
        <v>1160</v>
      </c>
      <c r="B74" s="85">
        <v>45789.494699074101</v>
      </c>
      <c r="C74" s="85">
        <v>45789.498206018499</v>
      </c>
      <c r="D74" s="4" t="s">
        <v>38</v>
      </c>
      <c r="E74" s="4"/>
      <c r="F74" s="10"/>
      <c r="G74" s="4" t="s">
        <v>39</v>
      </c>
      <c r="H74" s="11">
        <v>45789</v>
      </c>
      <c r="I74" s="4" t="s">
        <v>101</v>
      </c>
      <c r="J74" s="4" t="s">
        <v>363</v>
      </c>
      <c r="K74" s="12">
        <v>60338547</v>
      </c>
      <c r="L74" s="4" t="s">
        <v>364</v>
      </c>
      <c r="M74" s="12">
        <v>830040256</v>
      </c>
      <c r="N74" s="4" t="s">
        <v>2</v>
      </c>
      <c r="O74" s="4" t="s">
        <v>198</v>
      </c>
      <c r="P74" s="4" t="s">
        <v>44</v>
      </c>
      <c r="Q74" s="12">
        <v>3157517331</v>
      </c>
      <c r="R74" s="4" t="s">
        <v>365</v>
      </c>
      <c r="S74" s="12">
        <v>4</v>
      </c>
      <c r="T74" s="12">
        <v>4</v>
      </c>
      <c r="U74" s="12">
        <v>4</v>
      </c>
      <c r="V74" s="12">
        <v>4</v>
      </c>
      <c r="W74" s="12">
        <v>4</v>
      </c>
      <c r="X74" s="12">
        <v>4</v>
      </c>
      <c r="Y74" s="12">
        <v>4</v>
      </c>
      <c r="Z74" s="12">
        <v>4</v>
      </c>
      <c r="AA74" s="12">
        <v>4</v>
      </c>
      <c r="AB74" s="12">
        <v>4</v>
      </c>
      <c r="AC74" s="12">
        <v>4</v>
      </c>
      <c r="AD74" s="12">
        <v>4</v>
      </c>
      <c r="AE74" s="4" t="s">
        <v>259</v>
      </c>
      <c r="AF74" s="4" t="s">
        <v>366</v>
      </c>
      <c r="AG74" s="4" t="s">
        <v>92</v>
      </c>
      <c r="AH74" s="4"/>
      <c r="AI74" s="7"/>
      <c r="AJ74" s="7"/>
    </row>
    <row r="75" spans="1:36">
      <c r="A75" s="5">
        <v>1161</v>
      </c>
      <c r="B75" s="86">
        <v>45789.496712963002</v>
      </c>
      <c r="C75" s="86">
        <v>45789.498657407399</v>
      </c>
      <c r="D75" s="6" t="s">
        <v>38</v>
      </c>
      <c r="E75" s="6"/>
      <c r="F75" s="13"/>
      <c r="G75" s="6" t="s">
        <v>39</v>
      </c>
      <c r="H75" s="14">
        <v>45789</v>
      </c>
      <c r="I75" s="6" t="s">
        <v>101</v>
      </c>
      <c r="J75" s="6" t="s">
        <v>367</v>
      </c>
      <c r="K75" s="15">
        <v>1192742989</v>
      </c>
      <c r="L75" s="6" t="s">
        <v>296</v>
      </c>
      <c r="M75" s="15">
        <v>899999017</v>
      </c>
      <c r="N75" s="6" t="s">
        <v>2</v>
      </c>
      <c r="O75" s="6" t="s">
        <v>198</v>
      </c>
      <c r="P75" s="6" t="s">
        <v>44</v>
      </c>
      <c r="Q75" s="15">
        <v>68488</v>
      </c>
      <c r="R75" s="6" t="s">
        <v>368</v>
      </c>
      <c r="S75" s="15">
        <v>4</v>
      </c>
      <c r="T75" s="15">
        <v>4</v>
      </c>
      <c r="U75" s="15">
        <v>4</v>
      </c>
      <c r="V75" s="15">
        <v>4</v>
      </c>
      <c r="W75" s="15">
        <v>4</v>
      </c>
      <c r="X75" s="15">
        <v>4</v>
      </c>
      <c r="Y75" s="15">
        <v>4</v>
      </c>
      <c r="Z75" s="15">
        <v>4</v>
      </c>
      <c r="AA75" s="15">
        <v>4</v>
      </c>
      <c r="AB75" s="15">
        <v>4</v>
      </c>
      <c r="AC75" s="15">
        <v>4</v>
      </c>
      <c r="AD75" s="15">
        <v>4</v>
      </c>
      <c r="AE75" s="6" t="s">
        <v>369</v>
      </c>
      <c r="AF75" s="6" t="s">
        <v>47</v>
      </c>
      <c r="AG75" s="6" t="s">
        <v>87</v>
      </c>
      <c r="AH75" s="6" t="s">
        <v>370</v>
      </c>
      <c r="AI75" s="8"/>
      <c r="AJ75" s="8"/>
    </row>
    <row r="76" spans="1:36">
      <c r="A76" s="3">
        <v>1162</v>
      </c>
      <c r="B76" s="85">
        <v>45789.496099536998</v>
      </c>
      <c r="C76" s="85">
        <v>45789.498842592599</v>
      </c>
      <c r="D76" s="4" t="s">
        <v>38</v>
      </c>
      <c r="E76" s="4"/>
      <c r="F76" s="10"/>
      <c r="G76" s="4" t="s">
        <v>39</v>
      </c>
      <c r="H76" s="11">
        <v>45789</v>
      </c>
      <c r="I76" s="4" t="s">
        <v>101</v>
      </c>
      <c r="J76" s="4" t="s">
        <v>371</v>
      </c>
      <c r="K76" s="12">
        <v>1015478168</v>
      </c>
      <c r="L76" s="4" t="s">
        <v>372</v>
      </c>
      <c r="M76" s="12">
        <v>860010783</v>
      </c>
      <c r="N76" s="4" t="s">
        <v>2</v>
      </c>
      <c r="O76" s="4" t="s">
        <v>198</v>
      </c>
      <c r="P76" s="4" t="s">
        <v>44</v>
      </c>
      <c r="Q76" s="12">
        <v>3209810872</v>
      </c>
      <c r="R76" s="4" t="s">
        <v>373</v>
      </c>
      <c r="S76" s="12">
        <v>3</v>
      </c>
      <c r="T76" s="12">
        <v>3</v>
      </c>
      <c r="U76" s="12">
        <v>4</v>
      </c>
      <c r="V76" s="12">
        <v>3</v>
      </c>
      <c r="W76" s="12">
        <v>4</v>
      </c>
      <c r="X76" s="12">
        <v>4</v>
      </c>
      <c r="Y76" s="12">
        <v>4</v>
      </c>
      <c r="Z76" s="12">
        <v>4</v>
      </c>
      <c r="AA76" s="12">
        <v>4</v>
      </c>
      <c r="AB76" s="12">
        <v>4</v>
      </c>
      <c r="AC76" s="12">
        <v>4</v>
      </c>
      <c r="AD76" s="12">
        <v>4</v>
      </c>
      <c r="AE76" s="4" t="s">
        <v>374</v>
      </c>
      <c r="AF76" s="4" t="s">
        <v>375</v>
      </c>
      <c r="AG76" s="4" t="s">
        <v>81</v>
      </c>
      <c r="AH76" s="4"/>
      <c r="AI76" s="7"/>
      <c r="AJ76" s="7"/>
    </row>
    <row r="77" spans="1:36">
      <c r="A77" s="5">
        <v>1163</v>
      </c>
      <c r="B77" s="86">
        <v>45789.4936689815</v>
      </c>
      <c r="C77" s="86">
        <v>45789.499027777798</v>
      </c>
      <c r="D77" s="6" t="s">
        <v>38</v>
      </c>
      <c r="E77" s="6"/>
      <c r="F77" s="13"/>
      <c r="G77" s="6" t="s">
        <v>39</v>
      </c>
      <c r="H77" s="14">
        <v>45789</v>
      </c>
      <c r="I77" s="6" t="s">
        <v>101</v>
      </c>
      <c r="J77" s="6" t="s">
        <v>376</v>
      </c>
      <c r="K77" s="15">
        <v>1026592795</v>
      </c>
      <c r="L77" s="6" t="s">
        <v>377</v>
      </c>
      <c r="M77" s="15">
        <v>900959051</v>
      </c>
      <c r="N77" s="6" t="s">
        <v>2</v>
      </c>
      <c r="O77" s="6" t="s">
        <v>215</v>
      </c>
      <c r="P77" s="6" t="s">
        <v>44</v>
      </c>
      <c r="Q77" s="15">
        <v>3046102787</v>
      </c>
      <c r="R77" s="6" t="s">
        <v>378</v>
      </c>
      <c r="S77" s="15">
        <v>4</v>
      </c>
      <c r="T77" s="15">
        <v>4</v>
      </c>
      <c r="U77" s="15">
        <v>4</v>
      </c>
      <c r="V77" s="15">
        <v>4</v>
      </c>
      <c r="W77" s="15">
        <v>4</v>
      </c>
      <c r="X77" s="15">
        <v>4</v>
      </c>
      <c r="Y77" s="15">
        <v>4</v>
      </c>
      <c r="Z77" s="15">
        <v>4</v>
      </c>
      <c r="AA77" s="15">
        <v>4</v>
      </c>
      <c r="AB77" s="15">
        <v>4</v>
      </c>
      <c r="AC77" s="15">
        <v>4</v>
      </c>
      <c r="AD77" s="15">
        <v>4</v>
      </c>
      <c r="AE77" s="6" t="s">
        <v>379</v>
      </c>
      <c r="AF77" s="6" t="s">
        <v>380</v>
      </c>
      <c r="AG77" s="6" t="s">
        <v>75</v>
      </c>
      <c r="AH77" s="6" t="s">
        <v>72</v>
      </c>
      <c r="AI77" s="8"/>
      <c r="AJ77" s="8"/>
    </row>
    <row r="78" spans="1:36">
      <c r="A78" s="3">
        <v>1164</v>
      </c>
      <c r="B78" s="85">
        <v>45789.494351851798</v>
      </c>
      <c r="C78" s="85">
        <v>45789.499317129601</v>
      </c>
      <c r="D78" s="4" t="s">
        <v>38</v>
      </c>
      <c r="E78" s="4"/>
      <c r="F78" s="10"/>
      <c r="G78" s="4" t="s">
        <v>93</v>
      </c>
      <c r="H78" s="11">
        <v>45789</v>
      </c>
      <c r="I78" s="4" t="s">
        <v>101</v>
      </c>
      <c r="J78" s="4" t="s">
        <v>381</v>
      </c>
      <c r="K78" s="12">
        <v>1052414112</v>
      </c>
      <c r="L78" s="4" t="s">
        <v>382</v>
      </c>
      <c r="M78" s="12">
        <v>900578105</v>
      </c>
      <c r="N78" s="4" t="s">
        <v>2</v>
      </c>
      <c r="O78" s="4" t="s">
        <v>198</v>
      </c>
      <c r="P78" s="4" t="s">
        <v>44</v>
      </c>
      <c r="Q78" s="12">
        <v>3212914864</v>
      </c>
      <c r="R78" s="4" t="s">
        <v>383</v>
      </c>
      <c r="S78" s="12">
        <v>4</v>
      </c>
      <c r="T78" s="12">
        <v>4</v>
      </c>
      <c r="U78" s="12">
        <v>4</v>
      </c>
      <c r="V78" s="12">
        <v>4</v>
      </c>
      <c r="W78" s="12">
        <v>4</v>
      </c>
      <c r="X78" s="12">
        <v>4</v>
      </c>
      <c r="Y78" s="12">
        <v>4</v>
      </c>
      <c r="Z78" s="12">
        <v>4</v>
      </c>
      <c r="AA78" s="12">
        <v>4</v>
      </c>
      <c r="AB78" s="12">
        <v>4</v>
      </c>
      <c r="AC78" s="12">
        <v>4</v>
      </c>
      <c r="AD78" s="12">
        <v>4</v>
      </c>
      <c r="AE78" s="4" t="s">
        <v>384</v>
      </c>
      <c r="AF78" s="4" t="s">
        <v>72</v>
      </c>
      <c r="AG78" s="4" t="s">
        <v>87</v>
      </c>
      <c r="AH78" s="4" t="s">
        <v>385</v>
      </c>
      <c r="AI78" s="7"/>
      <c r="AJ78" s="7"/>
    </row>
    <row r="79" spans="1:36">
      <c r="A79" s="5">
        <v>1165</v>
      </c>
      <c r="B79" s="86">
        <v>45789.5879166667</v>
      </c>
      <c r="C79" s="86">
        <v>45789.591076388897</v>
      </c>
      <c r="D79" s="6" t="s">
        <v>38</v>
      </c>
      <c r="E79" s="6"/>
      <c r="F79" s="13"/>
      <c r="G79" s="6" t="s">
        <v>39</v>
      </c>
      <c r="H79" s="14">
        <v>45789</v>
      </c>
      <c r="I79" s="6" t="s">
        <v>101</v>
      </c>
      <c r="J79" s="6" t="s">
        <v>386</v>
      </c>
      <c r="K79" s="15">
        <v>1015419979</v>
      </c>
      <c r="L79" s="6" t="s">
        <v>387</v>
      </c>
      <c r="M79" s="15">
        <v>860035992</v>
      </c>
      <c r="N79" s="6" t="s">
        <v>2</v>
      </c>
      <c r="O79" s="6" t="s">
        <v>198</v>
      </c>
      <c r="P79" s="6" t="s">
        <v>44</v>
      </c>
      <c r="Q79" s="15">
        <v>3144610317</v>
      </c>
      <c r="R79" s="6" t="s">
        <v>388</v>
      </c>
      <c r="S79" s="15">
        <v>4</v>
      </c>
      <c r="T79" s="15">
        <v>4</v>
      </c>
      <c r="U79" s="15">
        <v>4</v>
      </c>
      <c r="V79" s="15">
        <v>4</v>
      </c>
      <c r="W79" s="15">
        <v>4</v>
      </c>
      <c r="X79" s="15">
        <v>4</v>
      </c>
      <c r="Y79" s="15">
        <v>4</v>
      </c>
      <c r="Z79" s="15">
        <v>4</v>
      </c>
      <c r="AA79" s="15">
        <v>4</v>
      </c>
      <c r="AB79" s="15">
        <v>4</v>
      </c>
      <c r="AC79" s="15">
        <v>4</v>
      </c>
      <c r="AD79" s="15">
        <v>4</v>
      </c>
      <c r="AE79" s="6" t="s">
        <v>389</v>
      </c>
      <c r="AF79" s="6" t="s">
        <v>390</v>
      </c>
      <c r="AG79" s="6" t="s">
        <v>98</v>
      </c>
      <c r="AH79" s="6" t="s">
        <v>391</v>
      </c>
      <c r="AI79" s="8"/>
      <c r="AJ79" s="8"/>
    </row>
    <row r="80" spans="1:36">
      <c r="A80" s="3">
        <v>1166</v>
      </c>
      <c r="B80" s="85">
        <v>45789.652314814797</v>
      </c>
      <c r="C80" s="85">
        <v>45789.6586805556</v>
      </c>
      <c r="D80" s="4" t="s">
        <v>38</v>
      </c>
      <c r="E80" s="4"/>
      <c r="F80" s="10"/>
      <c r="G80" s="4" t="s">
        <v>39</v>
      </c>
      <c r="H80" s="11">
        <v>45789</v>
      </c>
      <c r="I80" s="4" t="s">
        <v>40</v>
      </c>
      <c r="J80" s="4" t="s">
        <v>392</v>
      </c>
      <c r="K80" s="12">
        <v>1005300048</v>
      </c>
      <c r="L80" s="4" t="s">
        <v>393</v>
      </c>
      <c r="M80" s="12">
        <v>860015888</v>
      </c>
      <c r="N80" s="4" t="s">
        <v>2</v>
      </c>
      <c r="O80" s="4" t="s">
        <v>198</v>
      </c>
      <c r="P80" s="4" t="s">
        <v>44</v>
      </c>
      <c r="Q80" s="12">
        <v>3196505924</v>
      </c>
      <c r="R80" s="4" t="s">
        <v>394</v>
      </c>
      <c r="S80" s="12">
        <v>3</v>
      </c>
      <c r="T80" s="12">
        <v>3</v>
      </c>
      <c r="U80" s="12">
        <v>3</v>
      </c>
      <c r="V80" s="12">
        <v>3</v>
      </c>
      <c r="W80" s="12">
        <v>3</v>
      </c>
      <c r="X80" s="12">
        <v>3</v>
      </c>
      <c r="Y80" s="12">
        <v>3</v>
      </c>
      <c r="Z80" s="12">
        <v>3</v>
      </c>
      <c r="AA80" s="12">
        <v>3</v>
      </c>
      <c r="AB80" s="12">
        <v>3</v>
      </c>
      <c r="AC80" s="12">
        <v>3</v>
      </c>
      <c r="AD80" s="12">
        <v>3</v>
      </c>
      <c r="AE80" s="4" t="s">
        <v>89</v>
      </c>
      <c r="AF80" s="4" t="s">
        <v>395</v>
      </c>
      <c r="AG80" s="4"/>
      <c r="AH80" s="4"/>
      <c r="AI80" s="7"/>
      <c r="AJ80" s="7"/>
    </row>
    <row r="81" spans="1:36">
      <c r="A81" s="5">
        <v>1181</v>
      </c>
      <c r="B81" s="86">
        <v>45797.575520833299</v>
      </c>
      <c r="C81" s="86">
        <v>45797.577488425901</v>
      </c>
      <c r="D81" s="6" t="s">
        <v>38</v>
      </c>
      <c r="E81" s="6"/>
      <c r="F81" s="13"/>
      <c r="G81" s="6" t="s">
        <v>49</v>
      </c>
      <c r="H81" s="14">
        <v>45797</v>
      </c>
      <c r="I81" s="6" t="s">
        <v>40</v>
      </c>
      <c r="J81" s="6" t="s">
        <v>398</v>
      </c>
      <c r="K81" s="15">
        <v>1018433859</v>
      </c>
      <c r="L81" s="18" t="s">
        <v>51</v>
      </c>
      <c r="M81" s="18">
        <v>900971006</v>
      </c>
      <c r="N81" s="6" t="s">
        <v>2</v>
      </c>
      <c r="O81" s="6" t="s">
        <v>3</v>
      </c>
      <c r="P81" s="6" t="s">
        <v>44</v>
      </c>
      <c r="Q81" s="15">
        <v>3165395859</v>
      </c>
      <c r="R81" s="6" t="s">
        <v>116</v>
      </c>
      <c r="S81" s="15">
        <v>4</v>
      </c>
      <c r="T81" s="15">
        <v>4</v>
      </c>
      <c r="U81" s="15">
        <v>4</v>
      </c>
      <c r="V81" s="15">
        <v>3</v>
      </c>
      <c r="W81" s="15">
        <v>4</v>
      </c>
      <c r="X81" s="15">
        <v>4</v>
      </c>
      <c r="Y81" s="15">
        <v>3</v>
      </c>
      <c r="Z81" s="15">
        <v>4</v>
      </c>
      <c r="AA81" s="15">
        <v>4</v>
      </c>
      <c r="AB81" s="15">
        <v>3</v>
      </c>
      <c r="AC81" s="15">
        <v>4</v>
      </c>
      <c r="AD81" s="15">
        <v>4</v>
      </c>
      <c r="AE81" s="6" t="s">
        <v>46</v>
      </c>
      <c r="AF81" s="6" t="s">
        <v>53</v>
      </c>
      <c r="AG81" s="6" t="s">
        <v>59</v>
      </c>
      <c r="AH81" s="6" t="s">
        <v>399</v>
      </c>
      <c r="AI81" s="8"/>
      <c r="AJ81" s="8"/>
    </row>
    <row r="82" spans="1:36">
      <c r="A82" s="3">
        <v>1182</v>
      </c>
      <c r="B82" s="85">
        <v>45797.775405092601</v>
      </c>
      <c r="C82" s="85">
        <v>45797.776967592603</v>
      </c>
      <c r="D82" s="4" t="s">
        <v>38</v>
      </c>
      <c r="E82" s="4"/>
      <c r="F82" s="10"/>
      <c r="G82" s="4" t="s">
        <v>49</v>
      </c>
      <c r="H82" s="11">
        <v>45797</v>
      </c>
      <c r="I82" s="4" t="s">
        <v>40</v>
      </c>
      <c r="J82" s="4" t="s">
        <v>400</v>
      </c>
      <c r="K82" s="12">
        <v>51871209</v>
      </c>
      <c r="L82" s="4" t="s">
        <v>77</v>
      </c>
      <c r="M82" s="12">
        <v>51871209</v>
      </c>
      <c r="N82" s="4" t="s">
        <v>2</v>
      </c>
      <c r="O82" s="4" t="s">
        <v>43</v>
      </c>
      <c r="P82" s="4" t="s">
        <v>78</v>
      </c>
      <c r="Q82" s="12">
        <v>3174233095</v>
      </c>
      <c r="R82" s="4" t="s">
        <v>79</v>
      </c>
      <c r="S82" s="12">
        <v>4</v>
      </c>
      <c r="T82" s="12">
        <v>4</v>
      </c>
      <c r="U82" s="12">
        <v>4</v>
      </c>
      <c r="V82" s="12">
        <v>4</v>
      </c>
      <c r="W82" s="12">
        <v>4</v>
      </c>
      <c r="X82" s="12">
        <v>4</v>
      </c>
      <c r="Y82" s="12">
        <v>4</v>
      </c>
      <c r="Z82" s="12">
        <v>4</v>
      </c>
      <c r="AA82" s="12">
        <v>4</v>
      </c>
      <c r="AB82" s="12">
        <v>4</v>
      </c>
      <c r="AC82" s="12">
        <v>4</v>
      </c>
      <c r="AD82" s="12">
        <v>4</v>
      </c>
      <c r="AE82" s="4" t="s">
        <v>401</v>
      </c>
      <c r="AF82" s="4" t="s">
        <v>80</v>
      </c>
      <c r="AG82" s="4" t="s">
        <v>48</v>
      </c>
      <c r="AH82" s="4" t="s">
        <v>82</v>
      </c>
      <c r="AI82" s="7"/>
      <c r="AJ82" s="7"/>
    </row>
    <row r="83" spans="1:36">
      <c r="A83" s="5">
        <v>1183</v>
      </c>
      <c r="B83" s="86">
        <v>45797.800972222198</v>
      </c>
      <c r="C83" s="86">
        <v>45797.802268518499</v>
      </c>
      <c r="D83" s="6" t="s">
        <v>38</v>
      </c>
      <c r="E83" s="6"/>
      <c r="F83" s="13"/>
      <c r="G83" s="6" t="s">
        <v>49</v>
      </c>
      <c r="H83" s="14">
        <v>45797</v>
      </c>
      <c r="I83" s="6" t="s">
        <v>40</v>
      </c>
      <c r="J83" s="6" t="s">
        <v>402</v>
      </c>
      <c r="K83" s="15">
        <v>79879198</v>
      </c>
      <c r="L83" s="18" t="s">
        <v>51</v>
      </c>
      <c r="M83" s="18">
        <v>900971006</v>
      </c>
      <c r="N83" s="6" t="s">
        <v>2</v>
      </c>
      <c r="O83" s="6" t="s">
        <v>43</v>
      </c>
      <c r="P83" s="6" t="s">
        <v>44</v>
      </c>
      <c r="Q83" s="15">
        <v>3103088140</v>
      </c>
      <c r="R83" s="6" t="s">
        <v>56</v>
      </c>
      <c r="S83" s="15">
        <v>3</v>
      </c>
      <c r="T83" s="15">
        <v>3</v>
      </c>
      <c r="U83" s="15">
        <v>3</v>
      </c>
      <c r="V83" s="15">
        <v>3</v>
      </c>
      <c r="W83" s="15">
        <v>3</v>
      </c>
      <c r="X83" s="15">
        <v>3</v>
      </c>
      <c r="Y83" s="15">
        <v>3</v>
      </c>
      <c r="Z83" s="15">
        <v>3</v>
      </c>
      <c r="AA83" s="15">
        <v>3</v>
      </c>
      <c r="AB83" s="15">
        <v>3</v>
      </c>
      <c r="AC83" s="15">
        <v>3</v>
      </c>
      <c r="AD83" s="15">
        <v>3</v>
      </c>
      <c r="AE83" s="6" t="s">
        <v>46</v>
      </c>
      <c r="AF83" s="6" t="s">
        <v>58</v>
      </c>
      <c r="AG83" s="6" t="s">
        <v>110</v>
      </c>
      <c r="AH83" s="6" t="s">
        <v>58</v>
      </c>
      <c r="AI83" s="8"/>
      <c r="AJ83" s="8"/>
    </row>
    <row r="84" spans="1:36">
      <c r="A84" s="3">
        <v>1184</v>
      </c>
      <c r="B84" s="85">
        <v>45799.588437500002</v>
      </c>
      <c r="C84" s="85">
        <v>45799.590451388904</v>
      </c>
      <c r="D84" s="4" t="s">
        <v>38</v>
      </c>
      <c r="E84" s="4"/>
      <c r="F84" s="10"/>
      <c r="G84" s="4" t="s">
        <v>60</v>
      </c>
      <c r="H84" s="11">
        <v>45799</v>
      </c>
      <c r="I84" s="4" t="s">
        <v>101</v>
      </c>
      <c r="J84" s="4" t="s">
        <v>403</v>
      </c>
      <c r="K84" s="12">
        <v>1024496562</v>
      </c>
      <c r="L84" s="4" t="s">
        <v>403</v>
      </c>
      <c r="M84" s="12">
        <v>1024496562</v>
      </c>
      <c r="N84" s="4" t="s">
        <v>2</v>
      </c>
      <c r="O84" s="4" t="s">
        <v>215</v>
      </c>
      <c r="P84" s="4" t="s">
        <v>83</v>
      </c>
      <c r="Q84" s="12">
        <v>3222038249</v>
      </c>
      <c r="R84" s="4" t="s">
        <v>404</v>
      </c>
      <c r="S84" s="12">
        <v>4</v>
      </c>
      <c r="T84" s="12">
        <v>4</v>
      </c>
      <c r="U84" s="12">
        <v>4</v>
      </c>
      <c r="V84" s="12">
        <v>4</v>
      </c>
      <c r="W84" s="12">
        <v>4</v>
      </c>
      <c r="X84" s="12">
        <v>4</v>
      </c>
      <c r="Y84" s="12">
        <v>4</v>
      </c>
      <c r="Z84" s="12">
        <v>4</v>
      </c>
      <c r="AA84" s="12">
        <v>4</v>
      </c>
      <c r="AB84" s="12">
        <v>4</v>
      </c>
      <c r="AC84" s="12">
        <v>4</v>
      </c>
      <c r="AD84" s="12">
        <v>4</v>
      </c>
      <c r="AE84" s="4" t="s">
        <v>57</v>
      </c>
      <c r="AF84" s="4" t="s">
        <v>405</v>
      </c>
      <c r="AG84" s="4" t="s">
        <v>48</v>
      </c>
      <c r="AH84" s="4" t="s">
        <v>72</v>
      </c>
      <c r="AI84" s="7"/>
      <c r="AJ84" s="7"/>
    </row>
    <row r="85" spans="1:36">
      <c r="A85" s="5">
        <v>1185</v>
      </c>
      <c r="B85" s="86">
        <v>45799.5886342593</v>
      </c>
      <c r="C85" s="86">
        <v>45799.591145833299</v>
      </c>
      <c r="D85" s="6" t="s">
        <v>38</v>
      </c>
      <c r="E85" s="6"/>
      <c r="F85" s="13"/>
      <c r="G85" s="6" t="s">
        <v>39</v>
      </c>
      <c r="H85" s="14">
        <v>45799</v>
      </c>
      <c r="I85" s="6" t="s">
        <v>101</v>
      </c>
      <c r="J85" s="6" t="s">
        <v>406</v>
      </c>
      <c r="K85" s="15">
        <v>1005300048</v>
      </c>
      <c r="L85" s="6" t="s">
        <v>393</v>
      </c>
      <c r="M85" s="15">
        <v>860015888</v>
      </c>
      <c r="N85" s="6" t="s">
        <v>2</v>
      </c>
      <c r="O85" s="6" t="s">
        <v>215</v>
      </c>
      <c r="P85" s="6" t="s">
        <v>44</v>
      </c>
      <c r="Q85" s="15">
        <v>3196505924</v>
      </c>
      <c r="R85" s="6" t="s">
        <v>407</v>
      </c>
      <c r="S85" s="15">
        <v>4</v>
      </c>
      <c r="T85" s="15">
        <v>4</v>
      </c>
      <c r="U85" s="15">
        <v>4</v>
      </c>
      <c r="V85" s="15">
        <v>4</v>
      </c>
      <c r="W85" s="15">
        <v>4</v>
      </c>
      <c r="X85" s="15">
        <v>4</v>
      </c>
      <c r="Y85" s="15">
        <v>4</v>
      </c>
      <c r="Z85" s="15">
        <v>4</v>
      </c>
      <c r="AA85" s="15">
        <v>4</v>
      </c>
      <c r="AB85" s="15">
        <v>4</v>
      </c>
      <c r="AC85" s="15">
        <v>4</v>
      </c>
      <c r="AD85" s="15">
        <v>4</v>
      </c>
      <c r="AE85" s="6" t="s">
        <v>64</v>
      </c>
      <c r="AF85" s="6" t="s">
        <v>408</v>
      </c>
      <c r="AG85" s="6" t="s">
        <v>75</v>
      </c>
      <c r="AH85" s="6" t="s">
        <v>409</v>
      </c>
      <c r="AI85" s="8"/>
      <c r="AJ85" s="8"/>
    </row>
    <row r="86" spans="1:36">
      <c r="A86" s="3">
        <v>1186</v>
      </c>
      <c r="B86" s="85">
        <v>45799.589282407404</v>
      </c>
      <c r="C86" s="85">
        <v>45799.5915046296</v>
      </c>
      <c r="D86" s="4" t="s">
        <v>38</v>
      </c>
      <c r="E86" s="4"/>
      <c r="F86" s="10"/>
      <c r="G86" s="4" t="s">
        <v>60</v>
      </c>
      <c r="H86" s="11">
        <v>45799</v>
      </c>
      <c r="I86" s="4" t="s">
        <v>101</v>
      </c>
      <c r="J86" s="4" t="s">
        <v>381</v>
      </c>
      <c r="K86" s="12">
        <v>1052414112</v>
      </c>
      <c r="L86" s="4" t="s">
        <v>382</v>
      </c>
      <c r="M86" s="12">
        <v>900578105</v>
      </c>
      <c r="N86" s="4" t="s">
        <v>2</v>
      </c>
      <c r="O86" s="4" t="s">
        <v>215</v>
      </c>
      <c r="P86" s="4" t="s">
        <v>44</v>
      </c>
      <c r="Q86" s="12">
        <v>0</v>
      </c>
      <c r="R86" s="4" t="s">
        <v>383</v>
      </c>
      <c r="S86" s="12">
        <v>4</v>
      </c>
      <c r="T86" s="12">
        <v>4</v>
      </c>
      <c r="U86" s="12">
        <v>4</v>
      </c>
      <c r="V86" s="12">
        <v>4</v>
      </c>
      <c r="W86" s="12">
        <v>4</v>
      </c>
      <c r="X86" s="12">
        <v>4</v>
      </c>
      <c r="Y86" s="12">
        <v>4</v>
      </c>
      <c r="Z86" s="12">
        <v>4</v>
      </c>
      <c r="AA86" s="12">
        <v>4</v>
      </c>
      <c r="AB86" s="12">
        <v>4</v>
      </c>
      <c r="AC86" s="12">
        <v>4</v>
      </c>
      <c r="AD86" s="12">
        <v>4</v>
      </c>
      <c r="AE86" s="4" t="s">
        <v>57</v>
      </c>
      <c r="AF86" s="12" t="s">
        <v>84</v>
      </c>
      <c r="AG86" s="4" t="s">
        <v>85</v>
      </c>
      <c r="AH86" s="4" t="s">
        <v>385</v>
      </c>
      <c r="AI86" s="7"/>
      <c r="AJ86" s="7"/>
    </row>
    <row r="87" spans="1:36">
      <c r="A87" s="5">
        <v>1187</v>
      </c>
      <c r="B87" s="86">
        <v>45799.588206018503</v>
      </c>
      <c r="C87" s="86">
        <v>45799.5918634259</v>
      </c>
      <c r="D87" s="6" t="s">
        <v>38</v>
      </c>
      <c r="E87" s="6"/>
      <c r="F87" s="13"/>
      <c r="G87" s="6" t="s">
        <v>39</v>
      </c>
      <c r="H87" s="14">
        <v>45799</v>
      </c>
      <c r="I87" s="6" t="s">
        <v>101</v>
      </c>
      <c r="J87" s="6" t="s">
        <v>410</v>
      </c>
      <c r="K87" s="15">
        <v>1024585551</v>
      </c>
      <c r="L87" s="6" t="s">
        <v>393</v>
      </c>
      <c r="M87" s="15">
        <v>860015888</v>
      </c>
      <c r="N87" s="6" t="s">
        <v>2</v>
      </c>
      <c r="O87" s="6" t="s">
        <v>215</v>
      </c>
      <c r="P87" s="6" t="s">
        <v>44</v>
      </c>
      <c r="Q87" s="15">
        <v>3214319667</v>
      </c>
      <c r="R87" s="6" t="s">
        <v>411</v>
      </c>
      <c r="S87" s="15">
        <v>4</v>
      </c>
      <c r="T87" s="15">
        <v>3</v>
      </c>
      <c r="U87" s="15">
        <v>4</v>
      </c>
      <c r="V87" s="15">
        <v>4</v>
      </c>
      <c r="W87" s="15">
        <v>4</v>
      </c>
      <c r="X87" s="15">
        <v>4</v>
      </c>
      <c r="Y87" s="15">
        <v>4</v>
      </c>
      <c r="Z87" s="15">
        <v>4</v>
      </c>
      <c r="AA87" s="15">
        <v>4</v>
      </c>
      <c r="AB87" s="15">
        <v>4</v>
      </c>
      <c r="AC87" s="15">
        <v>4</v>
      </c>
      <c r="AD87" s="15">
        <v>4</v>
      </c>
      <c r="AE87" s="6" t="s">
        <v>64</v>
      </c>
      <c r="AF87" s="6" t="s">
        <v>72</v>
      </c>
      <c r="AG87" s="6" t="s">
        <v>107</v>
      </c>
      <c r="AH87" s="6" t="s">
        <v>412</v>
      </c>
      <c r="AI87" s="8"/>
      <c r="AJ87" s="8"/>
    </row>
    <row r="88" spans="1:36">
      <c r="A88" s="3">
        <v>1188</v>
      </c>
      <c r="B88" s="85">
        <v>45799.588101851798</v>
      </c>
      <c r="C88" s="85">
        <v>45799.592245370397</v>
      </c>
      <c r="D88" s="4" t="s">
        <v>38</v>
      </c>
      <c r="E88" s="4"/>
      <c r="F88" s="10"/>
      <c r="G88" s="4" t="s">
        <v>60</v>
      </c>
      <c r="H88" s="11">
        <v>45799</v>
      </c>
      <c r="I88" s="4" t="s">
        <v>101</v>
      </c>
      <c r="J88" s="4" t="s">
        <v>413</v>
      </c>
      <c r="K88" s="12">
        <v>1098628041</v>
      </c>
      <c r="L88" s="4" t="s">
        <v>414</v>
      </c>
      <c r="M88" s="12">
        <v>860007759</v>
      </c>
      <c r="N88" s="4" t="s">
        <v>2</v>
      </c>
      <c r="O88" s="4" t="s">
        <v>215</v>
      </c>
      <c r="P88" s="4" t="s">
        <v>69</v>
      </c>
      <c r="Q88" s="12">
        <v>3153937522</v>
      </c>
      <c r="R88" s="4" t="s">
        <v>415</v>
      </c>
      <c r="S88" s="12">
        <v>4</v>
      </c>
      <c r="T88" s="12">
        <v>4</v>
      </c>
      <c r="U88" s="12">
        <v>4</v>
      </c>
      <c r="V88" s="12">
        <v>4</v>
      </c>
      <c r="W88" s="12">
        <v>4</v>
      </c>
      <c r="X88" s="12">
        <v>4</v>
      </c>
      <c r="Y88" s="12">
        <v>4</v>
      </c>
      <c r="Z88" s="12">
        <v>4</v>
      </c>
      <c r="AA88" s="12">
        <v>4</v>
      </c>
      <c r="AB88" s="12">
        <v>4</v>
      </c>
      <c r="AC88" s="12">
        <v>4</v>
      </c>
      <c r="AD88" s="12">
        <v>4</v>
      </c>
      <c r="AE88" s="4" t="s">
        <v>57</v>
      </c>
      <c r="AF88" s="4" t="s">
        <v>416</v>
      </c>
      <c r="AG88" s="4" t="s">
        <v>48</v>
      </c>
      <c r="AH88" s="4" t="s">
        <v>396</v>
      </c>
      <c r="AI88" s="7"/>
      <c r="AJ88" s="7"/>
    </row>
    <row r="89" spans="1:36">
      <c r="A89" s="5">
        <v>1189</v>
      </c>
      <c r="B89" s="86">
        <v>45799.588206018503</v>
      </c>
      <c r="C89" s="86">
        <v>45799.592372685198</v>
      </c>
      <c r="D89" s="6" t="s">
        <v>38</v>
      </c>
      <c r="E89" s="6"/>
      <c r="F89" s="13"/>
      <c r="G89" s="6" t="s">
        <v>60</v>
      </c>
      <c r="H89" s="14">
        <v>45799</v>
      </c>
      <c r="I89" s="6" t="s">
        <v>101</v>
      </c>
      <c r="J89" s="6" t="s">
        <v>417</v>
      </c>
      <c r="K89" s="15">
        <v>1001276958</v>
      </c>
      <c r="L89" s="6" t="s">
        <v>418</v>
      </c>
      <c r="M89" s="15">
        <v>830090073</v>
      </c>
      <c r="N89" s="6" t="s">
        <v>2</v>
      </c>
      <c r="O89" s="6" t="s">
        <v>215</v>
      </c>
      <c r="P89" s="6" t="s">
        <v>44</v>
      </c>
      <c r="Q89" s="15">
        <v>5557080</v>
      </c>
      <c r="R89" s="6" t="s">
        <v>419</v>
      </c>
      <c r="S89" s="15">
        <v>3</v>
      </c>
      <c r="T89" s="15">
        <v>3</v>
      </c>
      <c r="U89" s="15">
        <v>3</v>
      </c>
      <c r="V89" s="15">
        <v>3</v>
      </c>
      <c r="W89" s="15">
        <v>3</v>
      </c>
      <c r="X89" s="15">
        <v>3</v>
      </c>
      <c r="Y89" s="15">
        <v>3</v>
      </c>
      <c r="Z89" s="15">
        <v>3</v>
      </c>
      <c r="AA89" s="15">
        <v>3</v>
      </c>
      <c r="AB89" s="15">
        <v>3</v>
      </c>
      <c r="AC89" s="15">
        <v>3</v>
      </c>
      <c r="AD89" s="15">
        <v>3</v>
      </c>
      <c r="AE89" s="6" t="s">
        <v>64</v>
      </c>
      <c r="AF89" s="6" t="s">
        <v>72</v>
      </c>
      <c r="AG89" s="6" t="s">
        <v>109</v>
      </c>
      <c r="AH89" s="6" t="s">
        <v>72</v>
      </c>
      <c r="AI89" s="8"/>
      <c r="AJ89" s="8"/>
    </row>
    <row r="90" spans="1:36">
      <c r="A90" s="3">
        <v>1190</v>
      </c>
      <c r="B90" s="85">
        <v>45799.588495370401</v>
      </c>
      <c r="C90" s="85">
        <v>45799.592465277798</v>
      </c>
      <c r="D90" s="4" t="s">
        <v>38</v>
      </c>
      <c r="E90" s="4"/>
      <c r="F90" s="10"/>
      <c r="G90" s="4" t="s">
        <v>60</v>
      </c>
      <c r="H90" s="11">
        <v>45799</v>
      </c>
      <c r="I90" s="4" t="s">
        <v>101</v>
      </c>
      <c r="J90" s="4" t="s">
        <v>420</v>
      </c>
      <c r="K90" s="12">
        <v>1032376090</v>
      </c>
      <c r="L90" s="4" t="s">
        <v>421</v>
      </c>
      <c r="M90" s="12">
        <v>900959051</v>
      </c>
      <c r="N90" s="4" t="s">
        <v>2</v>
      </c>
      <c r="O90" s="4" t="s">
        <v>215</v>
      </c>
      <c r="P90" s="4" t="s">
        <v>44</v>
      </c>
      <c r="Q90" s="12">
        <v>3103030994</v>
      </c>
      <c r="R90" s="4" t="s">
        <v>422</v>
      </c>
      <c r="S90" s="12">
        <v>4</v>
      </c>
      <c r="T90" s="12">
        <v>3</v>
      </c>
      <c r="U90" s="12">
        <v>3</v>
      </c>
      <c r="V90" s="12">
        <v>3</v>
      </c>
      <c r="W90" s="12">
        <v>3</v>
      </c>
      <c r="X90" s="12">
        <v>3</v>
      </c>
      <c r="Y90" s="12">
        <v>3</v>
      </c>
      <c r="Z90" s="12">
        <v>3</v>
      </c>
      <c r="AA90" s="12">
        <v>4</v>
      </c>
      <c r="AB90" s="12">
        <v>4</v>
      </c>
      <c r="AC90" s="12">
        <v>4</v>
      </c>
      <c r="AD90" s="12">
        <v>4</v>
      </c>
      <c r="AE90" s="4" t="s">
        <v>57</v>
      </c>
      <c r="AF90" s="4" t="s">
        <v>423</v>
      </c>
      <c r="AG90" s="4" t="s">
        <v>150</v>
      </c>
      <c r="AH90" s="4" t="s">
        <v>424</v>
      </c>
      <c r="AI90" s="7"/>
      <c r="AJ90" s="7"/>
    </row>
    <row r="91" spans="1:36">
      <c r="A91" s="5">
        <v>1191</v>
      </c>
      <c r="B91" s="86">
        <v>45799.589699074102</v>
      </c>
      <c r="C91" s="86">
        <v>45799.592777777798</v>
      </c>
      <c r="D91" s="6" t="s">
        <v>38</v>
      </c>
      <c r="E91" s="6"/>
      <c r="F91" s="13"/>
      <c r="G91" s="6" t="s">
        <v>39</v>
      </c>
      <c r="H91" s="14">
        <v>45799</v>
      </c>
      <c r="I91" s="6" t="s">
        <v>101</v>
      </c>
      <c r="J91" s="6" t="s">
        <v>425</v>
      </c>
      <c r="K91" s="15">
        <v>51864610</v>
      </c>
      <c r="L91" s="6" t="s">
        <v>421</v>
      </c>
      <c r="M91" s="15">
        <v>900959051</v>
      </c>
      <c r="N91" s="6" t="s">
        <v>2</v>
      </c>
      <c r="O91" s="6" t="s">
        <v>215</v>
      </c>
      <c r="P91" s="6" t="s">
        <v>44</v>
      </c>
      <c r="Q91" s="15">
        <v>3002270068</v>
      </c>
      <c r="R91" s="6" t="s">
        <v>426</v>
      </c>
      <c r="S91" s="15">
        <v>4</v>
      </c>
      <c r="T91" s="15">
        <v>4</v>
      </c>
      <c r="U91" s="15">
        <v>3</v>
      </c>
      <c r="V91" s="15">
        <v>4</v>
      </c>
      <c r="W91" s="15">
        <v>4</v>
      </c>
      <c r="X91" s="15">
        <v>4</v>
      </c>
      <c r="Y91" s="15">
        <v>4</v>
      </c>
      <c r="Z91" s="15">
        <v>3</v>
      </c>
      <c r="AA91" s="15">
        <v>4</v>
      </c>
      <c r="AB91" s="15">
        <v>4</v>
      </c>
      <c r="AC91" s="15">
        <v>3</v>
      </c>
      <c r="AD91" s="15">
        <v>4</v>
      </c>
      <c r="AE91" s="6" t="s">
        <v>427</v>
      </c>
      <c r="AF91" s="6" t="s">
        <v>428</v>
      </c>
      <c r="AG91" s="6" t="s">
        <v>75</v>
      </c>
      <c r="AH91" s="6" t="s">
        <v>47</v>
      </c>
      <c r="AI91" s="8"/>
      <c r="AJ91" s="8"/>
    </row>
    <row r="92" spans="1:36">
      <c r="A92" s="3">
        <v>1192</v>
      </c>
      <c r="B92" s="85">
        <v>45799.588518518503</v>
      </c>
      <c r="C92" s="85">
        <v>45799.592789351896</v>
      </c>
      <c r="D92" s="4" t="s">
        <v>38</v>
      </c>
      <c r="E92" s="4"/>
      <c r="F92" s="10"/>
      <c r="G92" s="4" t="s">
        <v>60</v>
      </c>
      <c r="H92" s="11">
        <v>45799</v>
      </c>
      <c r="I92" s="4" t="s">
        <v>101</v>
      </c>
      <c r="J92" s="4" t="s">
        <v>429</v>
      </c>
      <c r="K92" s="12">
        <v>79536878</v>
      </c>
      <c r="L92" s="17" t="s">
        <v>51</v>
      </c>
      <c r="M92" s="17">
        <v>900971006</v>
      </c>
      <c r="N92" s="4" t="s">
        <v>2</v>
      </c>
      <c r="O92" s="4" t="s">
        <v>215</v>
      </c>
      <c r="P92" s="4" t="s">
        <v>44</v>
      </c>
      <c r="Q92" s="12">
        <v>3203209723</v>
      </c>
      <c r="R92" s="4" t="s">
        <v>430</v>
      </c>
      <c r="S92" s="12">
        <v>4</v>
      </c>
      <c r="T92" s="12">
        <v>4</v>
      </c>
      <c r="U92" s="12">
        <v>3</v>
      </c>
      <c r="V92" s="12">
        <v>2</v>
      </c>
      <c r="W92" s="12">
        <v>3</v>
      </c>
      <c r="X92" s="12">
        <v>4</v>
      </c>
      <c r="Y92" s="12">
        <v>4</v>
      </c>
      <c r="Z92" s="12">
        <v>4</v>
      </c>
      <c r="AA92" s="12">
        <v>4</v>
      </c>
      <c r="AB92" s="12">
        <v>3</v>
      </c>
      <c r="AC92" s="12">
        <v>1</v>
      </c>
      <c r="AD92" s="12">
        <v>3</v>
      </c>
      <c r="AE92" s="4" t="s">
        <v>57</v>
      </c>
      <c r="AF92" s="4" t="s">
        <v>53</v>
      </c>
      <c r="AG92" s="4" t="s">
        <v>85</v>
      </c>
      <c r="AH92" s="4" t="s">
        <v>72</v>
      </c>
      <c r="AI92" s="7"/>
      <c r="AJ92" s="7"/>
    </row>
    <row r="93" spans="1:36">
      <c r="A93" s="5">
        <v>1193</v>
      </c>
      <c r="B93" s="86">
        <v>45799.588715277801</v>
      </c>
      <c r="C93" s="86">
        <v>45799.592928240701</v>
      </c>
      <c r="D93" s="6" t="s">
        <v>38</v>
      </c>
      <c r="E93" s="6"/>
      <c r="F93" s="13"/>
      <c r="G93" s="6" t="s">
        <v>60</v>
      </c>
      <c r="H93" s="14">
        <v>45799</v>
      </c>
      <c r="I93" s="6" t="s">
        <v>101</v>
      </c>
      <c r="J93" s="6" t="s">
        <v>431</v>
      </c>
      <c r="K93" s="15">
        <v>1023921016</v>
      </c>
      <c r="L93" s="6" t="s">
        <v>418</v>
      </c>
      <c r="M93" s="15">
        <v>830090073</v>
      </c>
      <c r="N93" s="6" t="s">
        <v>2</v>
      </c>
      <c r="O93" s="6" t="s">
        <v>215</v>
      </c>
      <c r="P93" s="6" t="s">
        <v>44</v>
      </c>
      <c r="Q93" s="15">
        <v>3133987425</v>
      </c>
      <c r="R93" s="6" t="s">
        <v>432</v>
      </c>
      <c r="S93" s="15">
        <v>4</v>
      </c>
      <c r="T93" s="15">
        <v>4</v>
      </c>
      <c r="U93" s="15">
        <v>4</v>
      </c>
      <c r="V93" s="15">
        <v>4</v>
      </c>
      <c r="W93" s="15">
        <v>4</v>
      </c>
      <c r="X93" s="15">
        <v>4</v>
      </c>
      <c r="Y93" s="15">
        <v>4</v>
      </c>
      <c r="Z93" s="15">
        <v>4</v>
      </c>
      <c r="AA93" s="15">
        <v>4</v>
      </c>
      <c r="AB93" s="15">
        <v>4</v>
      </c>
      <c r="AC93" s="15">
        <v>4</v>
      </c>
      <c r="AD93" s="15">
        <v>4</v>
      </c>
      <c r="AE93" s="6" t="s">
        <v>427</v>
      </c>
      <c r="AF93" s="6" t="s">
        <v>433</v>
      </c>
      <c r="AG93" s="6" t="s">
        <v>81</v>
      </c>
      <c r="AH93" s="6" t="s">
        <v>434</v>
      </c>
      <c r="AI93" s="8"/>
      <c r="AJ93" s="8"/>
    </row>
    <row r="94" spans="1:36">
      <c r="A94" s="3">
        <v>1194</v>
      </c>
      <c r="B94" s="85">
        <v>45799.588125000002</v>
      </c>
      <c r="C94" s="85">
        <v>45799.593113425901</v>
      </c>
      <c r="D94" s="4" t="s">
        <v>38</v>
      </c>
      <c r="E94" s="4"/>
      <c r="F94" s="10"/>
      <c r="G94" s="4" t="s">
        <v>60</v>
      </c>
      <c r="H94" s="11">
        <v>45799</v>
      </c>
      <c r="I94" s="4" t="s">
        <v>101</v>
      </c>
      <c r="J94" s="4" t="s">
        <v>435</v>
      </c>
      <c r="K94" s="12">
        <v>1032429335</v>
      </c>
      <c r="L94" s="4" t="s">
        <v>435</v>
      </c>
      <c r="M94" s="19">
        <v>1032429335</v>
      </c>
      <c r="N94" s="4" t="s">
        <v>2</v>
      </c>
      <c r="O94" s="4" t="s">
        <v>215</v>
      </c>
      <c r="P94" s="4" t="s">
        <v>86</v>
      </c>
      <c r="Q94" s="12">
        <v>3118338060</v>
      </c>
      <c r="R94" s="4" t="s">
        <v>436</v>
      </c>
      <c r="S94" s="12">
        <v>4</v>
      </c>
      <c r="T94" s="12">
        <v>4</v>
      </c>
      <c r="U94" s="12">
        <v>4</v>
      </c>
      <c r="V94" s="12">
        <v>4</v>
      </c>
      <c r="W94" s="12">
        <v>4</v>
      </c>
      <c r="X94" s="12">
        <v>4</v>
      </c>
      <c r="Y94" s="12">
        <v>4</v>
      </c>
      <c r="Z94" s="12">
        <v>4</v>
      </c>
      <c r="AA94" s="12">
        <v>4</v>
      </c>
      <c r="AB94" s="12">
        <v>4</v>
      </c>
      <c r="AC94" s="12">
        <v>4</v>
      </c>
      <c r="AD94" s="12">
        <v>4</v>
      </c>
      <c r="AE94" s="4" t="s">
        <v>427</v>
      </c>
      <c r="AF94" s="4" t="s">
        <v>58</v>
      </c>
      <c r="AG94" s="4" t="s">
        <v>87</v>
      </c>
      <c r="AH94" s="4" t="s">
        <v>58</v>
      </c>
      <c r="AI94" s="7"/>
      <c r="AJ94" s="7"/>
    </row>
    <row r="95" spans="1:36">
      <c r="A95" s="5">
        <v>1195</v>
      </c>
      <c r="B95" s="86">
        <v>45799.588750000003</v>
      </c>
      <c r="C95" s="86">
        <v>45799.593136574098</v>
      </c>
      <c r="D95" s="6" t="s">
        <v>38</v>
      </c>
      <c r="E95" s="6"/>
      <c r="F95" s="13"/>
      <c r="G95" s="6" t="s">
        <v>39</v>
      </c>
      <c r="H95" s="14">
        <v>45799</v>
      </c>
      <c r="I95" s="6" t="s">
        <v>101</v>
      </c>
      <c r="J95" s="6" t="s">
        <v>437</v>
      </c>
      <c r="K95" s="15">
        <v>1000384221</v>
      </c>
      <c r="L95" s="6" t="s">
        <v>418</v>
      </c>
      <c r="M95" s="15">
        <v>830090073</v>
      </c>
      <c r="N95" s="6" t="s">
        <v>2</v>
      </c>
      <c r="O95" s="6" t="s">
        <v>215</v>
      </c>
      <c r="P95" s="6" t="s">
        <v>44</v>
      </c>
      <c r="Q95" s="15">
        <v>3015578564</v>
      </c>
      <c r="R95" s="6" t="s">
        <v>438</v>
      </c>
      <c r="S95" s="15">
        <v>4</v>
      </c>
      <c r="T95" s="15">
        <v>4</v>
      </c>
      <c r="U95" s="15">
        <v>4</v>
      </c>
      <c r="V95" s="15">
        <v>4</v>
      </c>
      <c r="W95" s="15">
        <v>4</v>
      </c>
      <c r="X95" s="15">
        <v>4</v>
      </c>
      <c r="Y95" s="15">
        <v>4</v>
      </c>
      <c r="Z95" s="15">
        <v>4</v>
      </c>
      <c r="AA95" s="15">
        <v>4</v>
      </c>
      <c r="AB95" s="15">
        <v>4</v>
      </c>
      <c r="AC95" s="15">
        <v>4</v>
      </c>
      <c r="AD95" s="15">
        <v>4</v>
      </c>
      <c r="AE95" s="6" t="s">
        <v>64</v>
      </c>
      <c r="AF95" s="15" t="s">
        <v>84</v>
      </c>
      <c r="AG95" s="6" t="s">
        <v>107</v>
      </c>
      <c r="AH95" s="6" t="s">
        <v>72</v>
      </c>
      <c r="AI95" s="8"/>
      <c r="AJ95" s="8"/>
    </row>
    <row r="96" spans="1:36">
      <c r="A96" s="3">
        <v>1196</v>
      </c>
      <c r="B96" s="85">
        <v>45799.5918171296</v>
      </c>
      <c r="C96" s="85">
        <v>45799.593240740702</v>
      </c>
      <c r="D96" s="4" t="s">
        <v>38</v>
      </c>
      <c r="E96" s="4"/>
      <c r="F96" s="10"/>
      <c r="G96" s="4" t="s">
        <v>60</v>
      </c>
      <c r="H96" s="11">
        <v>45799</v>
      </c>
      <c r="I96" s="4" t="s">
        <v>101</v>
      </c>
      <c r="J96" s="4" t="s">
        <v>439</v>
      </c>
      <c r="K96" s="12">
        <v>37548153</v>
      </c>
      <c r="L96" s="4" t="s">
        <v>439</v>
      </c>
      <c r="M96" s="12">
        <v>37548153</v>
      </c>
      <c r="N96" s="4" t="s">
        <v>2</v>
      </c>
      <c r="O96" s="4" t="s">
        <v>215</v>
      </c>
      <c r="P96" s="4" t="s">
        <v>78</v>
      </c>
      <c r="Q96" s="12">
        <v>3183586728</v>
      </c>
      <c r="R96" s="4" t="s">
        <v>440</v>
      </c>
      <c r="S96" s="12">
        <v>4</v>
      </c>
      <c r="T96" s="12">
        <v>4</v>
      </c>
      <c r="U96" s="12">
        <v>4</v>
      </c>
      <c r="V96" s="12">
        <v>4</v>
      </c>
      <c r="W96" s="12">
        <v>4</v>
      </c>
      <c r="X96" s="12">
        <v>4</v>
      </c>
      <c r="Y96" s="12">
        <v>4</v>
      </c>
      <c r="Z96" s="12">
        <v>4</v>
      </c>
      <c r="AA96" s="12">
        <v>4</v>
      </c>
      <c r="AB96" s="12">
        <v>4</v>
      </c>
      <c r="AC96" s="12">
        <v>4</v>
      </c>
      <c r="AD96" s="12">
        <v>4</v>
      </c>
      <c r="AE96" s="4" t="s">
        <v>427</v>
      </c>
      <c r="AF96" s="4" t="s">
        <v>112</v>
      </c>
      <c r="AG96" s="4" t="s">
        <v>85</v>
      </c>
      <c r="AH96" s="4" t="s">
        <v>72</v>
      </c>
      <c r="AI96" s="7"/>
      <c r="AJ96" s="7"/>
    </row>
    <row r="97" spans="1:36">
      <c r="A97" s="5">
        <v>1197</v>
      </c>
      <c r="B97" s="86">
        <v>45799.590752314798</v>
      </c>
      <c r="C97" s="86">
        <v>45799.5937962963</v>
      </c>
      <c r="D97" s="6" t="s">
        <v>38</v>
      </c>
      <c r="E97" s="6"/>
      <c r="F97" s="13"/>
      <c r="G97" s="6" t="s">
        <v>60</v>
      </c>
      <c r="H97" s="14">
        <v>45799</v>
      </c>
      <c r="I97" s="6" t="s">
        <v>101</v>
      </c>
      <c r="J97" s="6" t="s">
        <v>441</v>
      </c>
      <c r="K97" s="15">
        <v>1020738537</v>
      </c>
      <c r="L97" s="6" t="s">
        <v>257</v>
      </c>
      <c r="M97" s="15">
        <v>901153925</v>
      </c>
      <c r="N97" s="6" t="s">
        <v>2</v>
      </c>
      <c r="O97" s="6" t="s">
        <v>215</v>
      </c>
      <c r="P97" s="6" t="s">
        <v>44</v>
      </c>
      <c r="Q97" s="15">
        <v>3188668867</v>
      </c>
      <c r="R97" s="6" t="s">
        <v>442</v>
      </c>
      <c r="S97" s="15">
        <v>4</v>
      </c>
      <c r="T97" s="15">
        <v>4</v>
      </c>
      <c r="U97" s="15">
        <v>4</v>
      </c>
      <c r="V97" s="15">
        <v>4</v>
      </c>
      <c r="W97" s="15">
        <v>4</v>
      </c>
      <c r="X97" s="15">
        <v>4</v>
      </c>
      <c r="Y97" s="15">
        <v>4</v>
      </c>
      <c r="Z97" s="15">
        <v>4</v>
      </c>
      <c r="AA97" s="15">
        <v>4</v>
      </c>
      <c r="AB97" s="15">
        <v>4</v>
      </c>
      <c r="AC97" s="15">
        <v>4</v>
      </c>
      <c r="AD97" s="15">
        <v>4</v>
      </c>
      <c r="AE97" s="6" t="s">
        <v>64</v>
      </c>
      <c r="AF97" s="6" t="s">
        <v>47</v>
      </c>
      <c r="AG97" s="6" t="s">
        <v>87</v>
      </c>
      <c r="AH97" s="6" t="s">
        <v>47</v>
      </c>
      <c r="AI97" s="8"/>
      <c r="AJ97" s="8"/>
    </row>
    <row r="98" spans="1:36">
      <c r="A98" s="3">
        <v>1198</v>
      </c>
      <c r="B98" s="85">
        <v>45799.591793981497</v>
      </c>
      <c r="C98" s="85">
        <v>45799.594259259298</v>
      </c>
      <c r="D98" s="4" t="s">
        <v>38</v>
      </c>
      <c r="E98" s="4"/>
      <c r="F98" s="10"/>
      <c r="G98" s="4" t="s">
        <v>60</v>
      </c>
      <c r="H98" s="11">
        <v>45792</v>
      </c>
      <c r="I98" s="4" t="s">
        <v>101</v>
      </c>
      <c r="J98" s="4" t="s">
        <v>443</v>
      </c>
      <c r="K98" s="12">
        <v>1000706421</v>
      </c>
      <c r="L98" s="4" t="s">
        <v>444</v>
      </c>
      <c r="M98" s="12">
        <v>100076421</v>
      </c>
      <c r="N98" s="4" t="s">
        <v>2</v>
      </c>
      <c r="O98" s="4" t="s">
        <v>215</v>
      </c>
      <c r="P98" s="4" t="s">
        <v>44</v>
      </c>
      <c r="Q98" s="12">
        <v>3143758132</v>
      </c>
      <c r="R98" s="4" t="s">
        <v>445</v>
      </c>
      <c r="S98" s="12">
        <v>4</v>
      </c>
      <c r="T98" s="12">
        <v>3</v>
      </c>
      <c r="U98" s="12">
        <v>4</v>
      </c>
      <c r="V98" s="12">
        <v>4</v>
      </c>
      <c r="W98" s="12">
        <v>3</v>
      </c>
      <c r="X98" s="12">
        <v>4</v>
      </c>
      <c r="Y98" s="12">
        <v>4</v>
      </c>
      <c r="Z98" s="12">
        <v>4</v>
      </c>
      <c r="AA98" s="12">
        <v>3</v>
      </c>
      <c r="AB98" s="12">
        <v>3</v>
      </c>
      <c r="AC98" s="12">
        <v>3</v>
      </c>
      <c r="AD98" s="12">
        <v>4</v>
      </c>
      <c r="AE98" s="4" t="s">
        <v>427</v>
      </c>
      <c r="AF98" s="4" t="s">
        <v>72</v>
      </c>
      <c r="AG98" s="4" t="s">
        <v>170</v>
      </c>
      <c r="AH98" s="4" t="s">
        <v>72</v>
      </c>
      <c r="AI98" s="7"/>
      <c r="AJ98" s="7"/>
    </row>
    <row r="99" spans="1:36">
      <c r="A99" s="5">
        <v>1199</v>
      </c>
      <c r="B99" s="86">
        <v>45799.591967592598</v>
      </c>
      <c r="C99" s="86">
        <v>45799.594618055598</v>
      </c>
      <c r="D99" s="6" t="s">
        <v>38</v>
      </c>
      <c r="E99" s="6"/>
      <c r="F99" s="13"/>
      <c r="G99" s="6" t="s">
        <v>60</v>
      </c>
      <c r="H99" s="14">
        <v>45799</v>
      </c>
      <c r="I99" s="6" t="s">
        <v>101</v>
      </c>
      <c r="J99" s="6" t="s">
        <v>446</v>
      </c>
      <c r="K99" s="15">
        <v>52518355</v>
      </c>
      <c r="L99" s="6" t="s">
        <v>447</v>
      </c>
      <c r="M99" s="15">
        <v>900958564</v>
      </c>
      <c r="N99" s="6" t="s">
        <v>2</v>
      </c>
      <c r="O99" s="6" t="s">
        <v>215</v>
      </c>
      <c r="P99" s="6" t="s">
        <v>44</v>
      </c>
      <c r="Q99" s="15">
        <v>3233258453</v>
      </c>
      <c r="R99" s="6" t="s">
        <v>448</v>
      </c>
      <c r="S99" s="15">
        <v>4</v>
      </c>
      <c r="T99" s="15">
        <v>4</v>
      </c>
      <c r="U99" s="15">
        <v>4</v>
      </c>
      <c r="V99" s="15">
        <v>4</v>
      </c>
      <c r="W99" s="15">
        <v>4</v>
      </c>
      <c r="X99" s="15">
        <v>4</v>
      </c>
      <c r="Y99" s="15">
        <v>4</v>
      </c>
      <c r="Z99" s="15">
        <v>4</v>
      </c>
      <c r="AA99" s="15">
        <v>4</v>
      </c>
      <c r="AB99" s="15">
        <v>4</v>
      </c>
      <c r="AC99" s="15">
        <v>4</v>
      </c>
      <c r="AD99" s="15">
        <v>4</v>
      </c>
      <c r="AE99" s="6" t="s">
        <v>427</v>
      </c>
      <c r="AF99" s="6" t="s">
        <v>58</v>
      </c>
      <c r="AG99" s="6" t="s">
        <v>163</v>
      </c>
      <c r="AH99" s="6" t="s">
        <v>58</v>
      </c>
      <c r="AI99" s="8"/>
      <c r="AJ99" s="8"/>
    </row>
    <row r="100" spans="1:36">
      <c r="A100" s="3">
        <v>1200</v>
      </c>
      <c r="B100" s="85">
        <v>45799.592800925901</v>
      </c>
      <c r="C100" s="85">
        <v>45799.594803240703</v>
      </c>
      <c r="D100" s="4" t="s">
        <v>38</v>
      </c>
      <c r="E100" s="4"/>
      <c r="F100" s="10"/>
      <c r="G100" s="4" t="s">
        <v>60</v>
      </c>
      <c r="H100" s="11">
        <v>45799</v>
      </c>
      <c r="I100" s="4" t="s">
        <v>101</v>
      </c>
      <c r="J100" s="4" t="s">
        <v>449</v>
      </c>
      <c r="K100" s="12">
        <v>1069739740</v>
      </c>
      <c r="L100" s="4" t="s">
        <v>450</v>
      </c>
      <c r="M100" s="12">
        <v>900219120</v>
      </c>
      <c r="N100" s="4" t="s">
        <v>2</v>
      </c>
      <c r="O100" s="4" t="s">
        <v>215</v>
      </c>
      <c r="P100" s="4" t="s">
        <v>44</v>
      </c>
      <c r="Q100" s="12">
        <v>3006048951</v>
      </c>
      <c r="R100" s="4" t="s">
        <v>451</v>
      </c>
      <c r="S100" s="12">
        <v>4</v>
      </c>
      <c r="T100" s="12">
        <v>4</v>
      </c>
      <c r="U100" s="12">
        <v>4</v>
      </c>
      <c r="V100" s="12">
        <v>4</v>
      </c>
      <c r="W100" s="12">
        <v>4</v>
      </c>
      <c r="X100" s="12">
        <v>4</v>
      </c>
      <c r="Y100" s="12">
        <v>4</v>
      </c>
      <c r="Z100" s="12">
        <v>4</v>
      </c>
      <c r="AA100" s="12">
        <v>4</v>
      </c>
      <c r="AB100" s="12">
        <v>4</v>
      </c>
      <c r="AC100" s="12">
        <v>4</v>
      </c>
      <c r="AD100" s="12">
        <v>4</v>
      </c>
      <c r="AE100" s="4" t="s">
        <v>64</v>
      </c>
      <c r="AF100" s="4" t="s">
        <v>452</v>
      </c>
      <c r="AG100" s="4" t="s">
        <v>85</v>
      </c>
      <c r="AH100" s="4"/>
      <c r="AI100" s="7"/>
      <c r="AJ100" s="7"/>
    </row>
    <row r="101" spans="1:36">
      <c r="A101" s="5">
        <v>1201</v>
      </c>
      <c r="B101" s="86">
        <v>45799.589143518497</v>
      </c>
      <c r="C101" s="86">
        <v>45799.594988425903</v>
      </c>
      <c r="D101" s="6" t="s">
        <v>38</v>
      </c>
      <c r="E101" s="6"/>
      <c r="F101" s="13"/>
      <c r="G101" s="6" t="s">
        <v>60</v>
      </c>
      <c r="H101" s="14">
        <v>45799</v>
      </c>
      <c r="I101" s="6" t="s">
        <v>101</v>
      </c>
      <c r="J101" s="6" t="s">
        <v>453</v>
      </c>
      <c r="K101" s="15">
        <v>1003554905</v>
      </c>
      <c r="L101" s="6" t="s">
        <v>454</v>
      </c>
      <c r="M101" s="15">
        <v>900291018</v>
      </c>
      <c r="N101" s="6" t="s">
        <v>2</v>
      </c>
      <c r="O101" s="6" t="s">
        <v>215</v>
      </c>
      <c r="P101" s="6" t="s">
        <v>44</v>
      </c>
      <c r="Q101" s="15">
        <v>3014524304</v>
      </c>
      <c r="R101" s="6" t="s">
        <v>455</v>
      </c>
      <c r="S101" s="15">
        <v>3</v>
      </c>
      <c r="T101" s="15">
        <v>3</v>
      </c>
      <c r="U101" s="15">
        <v>3</v>
      </c>
      <c r="V101" s="15">
        <v>3</v>
      </c>
      <c r="W101" s="15">
        <v>4</v>
      </c>
      <c r="X101" s="15">
        <v>4</v>
      </c>
      <c r="Y101" s="15">
        <v>4</v>
      </c>
      <c r="Z101" s="15">
        <v>4</v>
      </c>
      <c r="AA101" s="15">
        <v>3</v>
      </c>
      <c r="AB101" s="15">
        <v>3</v>
      </c>
      <c r="AC101" s="15">
        <v>3</v>
      </c>
      <c r="AD101" s="15">
        <v>3</v>
      </c>
      <c r="AE101" s="6" t="s">
        <v>64</v>
      </c>
      <c r="AF101" s="6" t="s">
        <v>456</v>
      </c>
      <c r="AG101" s="6" t="s">
        <v>96</v>
      </c>
      <c r="AH101" s="6"/>
      <c r="AI101" s="8"/>
      <c r="AJ101" s="8"/>
    </row>
    <row r="102" spans="1:36">
      <c r="A102" s="3">
        <v>1202</v>
      </c>
      <c r="B102" s="85">
        <v>45799.590925925899</v>
      </c>
      <c r="C102" s="85">
        <v>45799.594988425903</v>
      </c>
      <c r="D102" s="4" t="s">
        <v>38</v>
      </c>
      <c r="E102" s="4"/>
      <c r="F102" s="10"/>
      <c r="G102" s="4" t="s">
        <v>39</v>
      </c>
      <c r="H102" s="11">
        <v>45799</v>
      </c>
      <c r="I102" s="4" t="s">
        <v>101</v>
      </c>
      <c r="J102" s="4" t="s">
        <v>457</v>
      </c>
      <c r="K102" s="12">
        <v>1233890344</v>
      </c>
      <c r="L102" s="4" t="s">
        <v>458</v>
      </c>
      <c r="M102" s="12">
        <v>900102024</v>
      </c>
      <c r="N102" s="4" t="s">
        <v>2</v>
      </c>
      <c r="O102" s="4" t="s">
        <v>215</v>
      </c>
      <c r="P102" s="4" t="s">
        <v>44</v>
      </c>
      <c r="Q102" s="12">
        <v>3044706433</v>
      </c>
      <c r="R102" s="4" t="s">
        <v>459</v>
      </c>
      <c r="S102" s="12">
        <v>3</v>
      </c>
      <c r="T102" s="12">
        <v>4</v>
      </c>
      <c r="U102" s="12">
        <v>3</v>
      </c>
      <c r="V102" s="12">
        <v>4</v>
      </c>
      <c r="W102" s="12">
        <v>3</v>
      </c>
      <c r="X102" s="12">
        <v>4</v>
      </c>
      <c r="Y102" s="12">
        <v>4</v>
      </c>
      <c r="Z102" s="12">
        <v>4</v>
      </c>
      <c r="AA102" s="12">
        <v>4</v>
      </c>
      <c r="AB102" s="12">
        <v>3</v>
      </c>
      <c r="AC102" s="12">
        <v>3</v>
      </c>
      <c r="AD102" s="12">
        <v>3</v>
      </c>
      <c r="AE102" s="4" t="s">
        <v>460</v>
      </c>
      <c r="AF102" s="4" t="s">
        <v>461</v>
      </c>
      <c r="AG102" s="4"/>
      <c r="AH102" s="4" t="s">
        <v>462</v>
      </c>
      <c r="AI102" s="7"/>
      <c r="AJ102" s="7"/>
    </row>
    <row r="103" spans="1:36">
      <c r="A103" s="5">
        <v>1203</v>
      </c>
      <c r="B103" s="86">
        <v>45799.588842592602</v>
      </c>
      <c r="C103" s="86">
        <v>45799.595023148097</v>
      </c>
      <c r="D103" s="6" t="s">
        <v>38</v>
      </c>
      <c r="E103" s="6"/>
      <c r="F103" s="13"/>
      <c r="G103" s="6" t="s">
        <v>60</v>
      </c>
      <c r="H103" s="14">
        <v>45799</v>
      </c>
      <c r="I103" s="6" t="s">
        <v>101</v>
      </c>
      <c r="J103" s="6" t="s">
        <v>463</v>
      </c>
      <c r="K103" s="15">
        <v>1068576502</v>
      </c>
      <c r="L103" s="6" t="s">
        <v>463</v>
      </c>
      <c r="M103" s="16">
        <v>1068576502</v>
      </c>
      <c r="N103" s="6" t="s">
        <v>2</v>
      </c>
      <c r="O103" s="6" t="s">
        <v>215</v>
      </c>
      <c r="P103" s="6" t="s">
        <v>86</v>
      </c>
      <c r="Q103" s="15">
        <v>3215905568</v>
      </c>
      <c r="R103" s="6" t="s">
        <v>464</v>
      </c>
      <c r="S103" s="15">
        <v>3</v>
      </c>
      <c r="T103" s="15">
        <v>4</v>
      </c>
      <c r="U103" s="15">
        <v>3</v>
      </c>
      <c r="V103" s="15">
        <v>4</v>
      </c>
      <c r="W103" s="15">
        <v>4</v>
      </c>
      <c r="X103" s="15">
        <v>4</v>
      </c>
      <c r="Y103" s="15">
        <v>4</v>
      </c>
      <c r="Z103" s="15">
        <v>4</v>
      </c>
      <c r="AA103" s="15">
        <v>4</v>
      </c>
      <c r="AB103" s="15">
        <v>4</v>
      </c>
      <c r="AC103" s="15">
        <v>4</v>
      </c>
      <c r="AD103" s="15">
        <v>3</v>
      </c>
      <c r="AE103" s="6" t="s">
        <v>427</v>
      </c>
      <c r="AF103" s="6" t="s">
        <v>58</v>
      </c>
      <c r="AG103" s="6" t="s">
        <v>75</v>
      </c>
      <c r="AH103" s="6" t="s">
        <v>58</v>
      </c>
      <c r="AI103" s="8"/>
      <c r="AJ103" s="8"/>
    </row>
    <row r="104" spans="1:36">
      <c r="A104" s="3">
        <v>1204</v>
      </c>
      <c r="B104" s="85">
        <v>45799.589884259301</v>
      </c>
      <c r="C104" s="85">
        <v>45799.595625000002</v>
      </c>
      <c r="D104" s="4" t="s">
        <v>38</v>
      </c>
      <c r="E104" s="4"/>
      <c r="F104" s="10"/>
      <c r="G104" s="4" t="s">
        <v>60</v>
      </c>
      <c r="H104" s="11">
        <v>45799</v>
      </c>
      <c r="I104" s="4" t="s">
        <v>101</v>
      </c>
      <c r="J104" s="4" t="s">
        <v>465</v>
      </c>
      <c r="K104" s="12">
        <v>1032459105</v>
      </c>
      <c r="L104" s="4" t="s">
        <v>465</v>
      </c>
      <c r="M104" s="19">
        <v>1032459105</v>
      </c>
      <c r="N104" s="4" t="s">
        <v>2</v>
      </c>
      <c r="O104" s="4" t="s">
        <v>215</v>
      </c>
      <c r="P104" s="4" t="s">
        <v>86</v>
      </c>
      <c r="Q104" s="12">
        <v>3184420512</v>
      </c>
      <c r="R104" s="4" t="s">
        <v>466</v>
      </c>
      <c r="S104" s="12">
        <v>3</v>
      </c>
      <c r="T104" s="12">
        <v>3</v>
      </c>
      <c r="U104" s="12">
        <v>3</v>
      </c>
      <c r="V104" s="12">
        <v>3</v>
      </c>
      <c r="W104" s="12">
        <v>3</v>
      </c>
      <c r="X104" s="12">
        <v>4</v>
      </c>
      <c r="Y104" s="12">
        <v>3</v>
      </c>
      <c r="Z104" s="12">
        <v>3</v>
      </c>
      <c r="AA104" s="12">
        <v>4</v>
      </c>
      <c r="AB104" s="12">
        <v>3</v>
      </c>
      <c r="AC104" s="12">
        <v>3</v>
      </c>
      <c r="AD104" s="12">
        <v>3</v>
      </c>
      <c r="AE104" s="4" t="s">
        <v>427</v>
      </c>
      <c r="AF104" s="4" t="s">
        <v>133</v>
      </c>
      <c r="AG104" s="4" t="s">
        <v>65</v>
      </c>
      <c r="AH104" s="4" t="s">
        <v>72</v>
      </c>
      <c r="AI104" s="7"/>
      <c r="AJ104" s="7"/>
    </row>
    <row r="105" spans="1:36">
      <c r="A105" s="5">
        <v>1205</v>
      </c>
      <c r="B105" s="86">
        <v>45799.592604166697</v>
      </c>
      <c r="C105" s="86">
        <v>45799.595706018503</v>
      </c>
      <c r="D105" s="6" t="s">
        <v>38</v>
      </c>
      <c r="E105" s="6"/>
      <c r="F105" s="13"/>
      <c r="G105" s="6" t="s">
        <v>60</v>
      </c>
      <c r="H105" s="14">
        <v>45799</v>
      </c>
      <c r="I105" s="6" t="s">
        <v>101</v>
      </c>
      <c r="J105" s="6" t="s">
        <v>467</v>
      </c>
      <c r="K105" s="15">
        <v>1013597118</v>
      </c>
      <c r="L105" s="6" t="s">
        <v>450</v>
      </c>
      <c r="M105" s="15">
        <v>900219120</v>
      </c>
      <c r="N105" s="6" t="s">
        <v>2</v>
      </c>
      <c r="O105" s="6" t="s">
        <v>215</v>
      </c>
      <c r="P105" s="6" t="s">
        <v>44</v>
      </c>
      <c r="Q105" s="15">
        <v>3123247282</v>
      </c>
      <c r="R105" s="6" t="s">
        <v>468</v>
      </c>
      <c r="S105" s="15">
        <v>3</v>
      </c>
      <c r="T105" s="15">
        <v>3</v>
      </c>
      <c r="U105" s="15">
        <v>2</v>
      </c>
      <c r="V105" s="15">
        <v>3</v>
      </c>
      <c r="W105" s="15">
        <v>3</v>
      </c>
      <c r="X105" s="15">
        <v>3</v>
      </c>
      <c r="Y105" s="15">
        <v>3</v>
      </c>
      <c r="Z105" s="15">
        <v>3</v>
      </c>
      <c r="AA105" s="15">
        <v>3</v>
      </c>
      <c r="AB105" s="15">
        <v>2</v>
      </c>
      <c r="AC105" s="15">
        <v>2</v>
      </c>
      <c r="AD105" s="15">
        <v>3</v>
      </c>
      <c r="AE105" s="6" t="s">
        <v>57</v>
      </c>
      <c r="AF105" s="6" t="s">
        <v>47</v>
      </c>
      <c r="AG105" s="6" t="s">
        <v>48</v>
      </c>
      <c r="AH105" s="6" t="s">
        <v>47</v>
      </c>
      <c r="AI105" s="8"/>
      <c r="AJ105" s="8"/>
    </row>
    <row r="106" spans="1:36">
      <c r="A106" s="3">
        <v>1206</v>
      </c>
      <c r="B106" s="85">
        <v>45799.592696759297</v>
      </c>
      <c r="C106" s="85">
        <v>45799.595787036997</v>
      </c>
      <c r="D106" s="4" t="s">
        <v>38</v>
      </c>
      <c r="E106" s="4"/>
      <c r="F106" s="10"/>
      <c r="G106" s="4" t="s">
        <v>60</v>
      </c>
      <c r="H106" s="11">
        <v>45799</v>
      </c>
      <c r="I106" s="4" t="s">
        <v>101</v>
      </c>
      <c r="J106" s="4" t="s">
        <v>469</v>
      </c>
      <c r="K106" s="12">
        <v>1019033634</v>
      </c>
      <c r="L106" s="4" t="s">
        <v>450</v>
      </c>
      <c r="M106" s="12">
        <v>900219120</v>
      </c>
      <c r="N106" s="4" t="s">
        <v>2</v>
      </c>
      <c r="O106" s="4" t="s">
        <v>215</v>
      </c>
      <c r="P106" s="4" t="s">
        <v>44</v>
      </c>
      <c r="Q106" s="12">
        <v>3160261159</v>
      </c>
      <c r="R106" s="4" t="s">
        <v>470</v>
      </c>
      <c r="S106" s="12">
        <v>3</v>
      </c>
      <c r="T106" s="12">
        <v>4</v>
      </c>
      <c r="U106" s="12">
        <v>4</v>
      </c>
      <c r="V106" s="12">
        <v>4</v>
      </c>
      <c r="W106" s="12">
        <v>4</v>
      </c>
      <c r="X106" s="12">
        <v>4</v>
      </c>
      <c r="Y106" s="12">
        <v>4</v>
      </c>
      <c r="Z106" s="12">
        <v>4</v>
      </c>
      <c r="AA106" s="12">
        <v>4</v>
      </c>
      <c r="AB106" s="12">
        <v>4</v>
      </c>
      <c r="AC106" s="12">
        <v>2</v>
      </c>
      <c r="AD106" s="12">
        <v>4</v>
      </c>
      <c r="AE106" s="4" t="s">
        <v>427</v>
      </c>
      <c r="AF106" s="4" t="s">
        <v>47</v>
      </c>
      <c r="AG106" s="4" t="s">
        <v>153</v>
      </c>
      <c r="AH106" s="4" t="s">
        <v>47</v>
      </c>
      <c r="AI106" s="7"/>
      <c r="AJ106" s="7"/>
    </row>
    <row r="107" spans="1:36">
      <c r="A107" s="5">
        <v>1207</v>
      </c>
      <c r="B107" s="86">
        <v>45799.592511574097</v>
      </c>
      <c r="C107" s="86">
        <v>45799.596273148098</v>
      </c>
      <c r="D107" s="6" t="s">
        <v>38</v>
      </c>
      <c r="E107" s="6"/>
      <c r="F107" s="13"/>
      <c r="G107" s="6" t="s">
        <v>39</v>
      </c>
      <c r="H107" s="14">
        <v>45799</v>
      </c>
      <c r="I107" s="6" t="s">
        <v>101</v>
      </c>
      <c r="J107" s="6" t="s">
        <v>471</v>
      </c>
      <c r="K107" s="15">
        <v>1105670978</v>
      </c>
      <c r="L107" s="6" t="s">
        <v>471</v>
      </c>
      <c r="M107" s="16">
        <v>1105670978</v>
      </c>
      <c r="N107" s="6" t="s">
        <v>2</v>
      </c>
      <c r="O107" s="6" t="s">
        <v>215</v>
      </c>
      <c r="P107" s="6" t="s">
        <v>86</v>
      </c>
      <c r="Q107" s="15">
        <v>3104797598</v>
      </c>
      <c r="R107" s="6" t="s">
        <v>472</v>
      </c>
      <c r="S107" s="15">
        <v>4</v>
      </c>
      <c r="T107" s="15">
        <v>4</v>
      </c>
      <c r="U107" s="15">
        <v>4</v>
      </c>
      <c r="V107" s="15">
        <v>4</v>
      </c>
      <c r="W107" s="15">
        <v>4</v>
      </c>
      <c r="X107" s="15">
        <v>4</v>
      </c>
      <c r="Y107" s="15">
        <v>4</v>
      </c>
      <c r="Z107" s="15">
        <v>4</v>
      </c>
      <c r="AA107" s="15">
        <v>4</v>
      </c>
      <c r="AB107" s="15">
        <v>4</v>
      </c>
      <c r="AC107" s="15">
        <v>4</v>
      </c>
      <c r="AD107" s="15">
        <v>4</v>
      </c>
      <c r="AE107" s="6" t="s">
        <v>460</v>
      </c>
      <c r="AF107" s="6" t="s">
        <v>149</v>
      </c>
      <c r="AG107" s="6" t="s">
        <v>87</v>
      </c>
      <c r="AH107" s="6" t="s">
        <v>473</v>
      </c>
      <c r="AI107" s="8"/>
      <c r="AJ107" s="8"/>
    </row>
    <row r="108" spans="1:36">
      <c r="A108" s="3">
        <v>1208</v>
      </c>
      <c r="B108" s="85">
        <v>45799.592962962997</v>
      </c>
      <c r="C108" s="85">
        <v>45799.596388888902</v>
      </c>
      <c r="D108" s="4" t="s">
        <v>38</v>
      </c>
      <c r="E108" s="4"/>
      <c r="F108" s="10"/>
      <c r="G108" s="4" t="s">
        <v>60</v>
      </c>
      <c r="H108" s="11">
        <v>45799</v>
      </c>
      <c r="I108" s="4" t="s">
        <v>101</v>
      </c>
      <c r="J108" s="4" t="s">
        <v>474</v>
      </c>
      <c r="K108" s="12">
        <v>53159949</v>
      </c>
      <c r="L108" s="4" t="s">
        <v>397</v>
      </c>
      <c r="M108" s="12">
        <v>900959051</v>
      </c>
      <c r="N108" s="4" t="s">
        <v>2</v>
      </c>
      <c r="O108" s="4" t="s">
        <v>215</v>
      </c>
      <c r="P108" s="4" t="s">
        <v>44</v>
      </c>
      <c r="Q108" s="12">
        <v>3115753171</v>
      </c>
      <c r="R108" s="4" t="s">
        <v>475</v>
      </c>
      <c r="S108" s="12">
        <v>3</v>
      </c>
      <c r="T108" s="12">
        <v>3</v>
      </c>
      <c r="U108" s="12">
        <v>3</v>
      </c>
      <c r="V108" s="12">
        <v>3</v>
      </c>
      <c r="W108" s="12">
        <v>3</v>
      </c>
      <c r="X108" s="12">
        <v>3</v>
      </c>
      <c r="Y108" s="12">
        <v>3</v>
      </c>
      <c r="Z108" s="12">
        <v>3</v>
      </c>
      <c r="AA108" s="12">
        <v>3</v>
      </c>
      <c r="AB108" s="12">
        <v>3</v>
      </c>
      <c r="AC108" s="12">
        <v>3</v>
      </c>
      <c r="AD108" s="12">
        <v>3</v>
      </c>
      <c r="AE108" s="4" t="s">
        <v>460</v>
      </c>
      <c r="AF108" s="4" t="s">
        <v>58</v>
      </c>
      <c r="AG108" s="4" t="s">
        <v>163</v>
      </c>
      <c r="AH108" s="4" t="s">
        <v>58</v>
      </c>
      <c r="AI108" s="7"/>
      <c r="AJ108" s="7"/>
    </row>
    <row r="109" spans="1:36">
      <c r="A109" s="5">
        <v>1209</v>
      </c>
      <c r="B109" s="86">
        <v>45799.590752314798</v>
      </c>
      <c r="C109" s="86">
        <v>45799.597256944398</v>
      </c>
      <c r="D109" s="6" t="s">
        <v>38</v>
      </c>
      <c r="E109" s="6"/>
      <c r="F109" s="13"/>
      <c r="G109" s="6" t="s">
        <v>60</v>
      </c>
      <c r="H109" s="14">
        <v>45799</v>
      </c>
      <c r="I109" s="6" t="s">
        <v>101</v>
      </c>
      <c r="J109" s="6" t="s">
        <v>151</v>
      </c>
      <c r="K109" s="15">
        <v>51980644</v>
      </c>
      <c r="L109" s="6" t="s">
        <v>152</v>
      </c>
      <c r="M109" s="15">
        <v>900102024</v>
      </c>
      <c r="N109" s="6" t="s">
        <v>2</v>
      </c>
      <c r="O109" s="6" t="s">
        <v>215</v>
      </c>
      <c r="P109" s="6" t="s">
        <v>44</v>
      </c>
      <c r="Q109" s="15">
        <v>3209570198</v>
      </c>
      <c r="R109" s="6" t="s">
        <v>476</v>
      </c>
      <c r="S109" s="15">
        <v>4</v>
      </c>
      <c r="T109" s="15">
        <v>4</v>
      </c>
      <c r="U109" s="15">
        <v>4</v>
      </c>
      <c r="V109" s="15">
        <v>4</v>
      </c>
      <c r="W109" s="15">
        <v>4</v>
      </c>
      <c r="X109" s="15">
        <v>4</v>
      </c>
      <c r="Y109" s="15">
        <v>4</v>
      </c>
      <c r="Z109" s="15">
        <v>4</v>
      </c>
      <c r="AA109" s="15">
        <v>4</v>
      </c>
      <c r="AB109" s="15">
        <v>4</v>
      </c>
      <c r="AC109" s="15">
        <v>4</v>
      </c>
      <c r="AD109" s="15">
        <v>4</v>
      </c>
      <c r="AE109" s="6" t="s">
        <v>427</v>
      </c>
      <c r="AF109" s="6" t="s">
        <v>477</v>
      </c>
      <c r="AG109" s="6" t="s">
        <v>81</v>
      </c>
      <c r="AH109" s="6"/>
      <c r="AI109" s="8"/>
      <c r="AJ109" s="8"/>
    </row>
    <row r="110" spans="1:36">
      <c r="A110" s="3">
        <v>1210</v>
      </c>
      <c r="B110" s="85">
        <v>45799.5946527778</v>
      </c>
      <c r="C110" s="85">
        <v>45799.597442129598</v>
      </c>
      <c r="D110" s="4" t="s">
        <v>38</v>
      </c>
      <c r="E110" s="4"/>
      <c r="F110" s="10"/>
      <c r="G110" s="4" t="s">
        <v>39</v>
      </c>
      <c r="H110" s="11">
        <v>45799</v>
      </c>
      <c r="I110" s="4" t="s">
        <v>101</v>
      </c>
      <c r="J110" s="4" t="s">
        <v>295</v>
      </c>
      <c r="K110" s="12">
        <v>1193371337</v>
      </c>
      <c r="L110" s="4" t="s">
        <v>478</v>
      </c>
      <c r="M110" s="12">
        <v>899999017</v>
      </c>
      <c r="N110" s="4" t="s">
        <v>2</v>
      </c>
      <c r="O110" s="4" t="s">
        <v>215</v>
      </c>
      <c r="P110" s="4" t="s">
        <v>44</v>
      </c>
      <c r="Q110" s="12">
        <v>3133477334</v>
      </c>
      <c r="R110" s="4" t="s">
        <v>297</v>
      </c>
      <c r="S110" s="12">
        <v>4</v>
      </c>
      <c r="T110" s="12">
        <v>4</v>
      </c>
      <c r="U110" s="12">
        <v>4</v>
      </c>
      <c r="V110" s="12">
        <v>4</v>
      </c>
      <c r="W110" s="12">
        <v>4</v>
      </c>
      <c r="X110" s="12">
        <v>4</v>
      </c>
      <c r="Y110" s="12">
        <v>4</v>
      </c>
      <c r="Z110" s="12">
        <v>4</v>
      </c>
      <c r="AA110" s="12">
        <v>4</v>
      </c>
      <c r="AB110" s="12">
        <v>4</v>
      </c>
      <c r="AC110" s="12">
        <v>4</v>
      </c>
      <c r="AD110" s="12">
        <v>4</v>
      </c>
      <c r="AE110" s="4" t="s">
        <v>427</v>
      </c>
      <c r="AF110" s="4" t="s">
        <v>47</v>
      </c>
      <c r="AG110" s="4" t="s">
        <v>163</v>
      </c>
      <c r="AH110" s="4" t="s">
        <v>47</v>
      </c>
      <c r="AI110" s="7"/>
      <c r="AJ110" s="7"/>
    </row>
    <row r="111" spans="1:36">
      <c r="A111" s="5">
        <v>1211</v>
      </c>
      <c r="B111" s="86">
        <v>45799.593877314801</v>
      </c>
      <c r="C111" s="86">
        <v>45799.597476851799</v>
      </c>
      <c r="D111" s="6" t="s">
        <v>38</v>
      </c>
      <c r="E111" s="6"/>
      <c r="F111" s="13"/>
      <c r="G111" s="6" t="s">
        <v>39</v>
      </c>
      <c r="H111" s="14">
        <v>45799</v>
      </c>
      <c r="I111" s="6" t="s">
        <v>101</v>
      </c>
      <c r="J111" s="6" t="s">
        <v>479</v>
      </c>
      <c r="K111" s="15">
        <v>1234338075</v>
      </c>
      <c r="L111" s="6" t="s">
        <v>480</v>
      </c>
      <c r="M111" s="15">
        <v>900210981</v>
      </c>
      <c r="N111" s="6" t="s">
        <v>2</v>
      </c>
      <c r="O111" s="6" t="s">
        <v>215</v>
      </c>
      <c r="P111" s="6" t="s">
        <v>44</v>
      </c>
      <c r="Q111" s="15">
        <v>3153519613</v>
      </c>
      <c r="R111" s="6" t="s">
        <v>481</v>
      </c>
      <c r="S111" s="15">
        <v>3</v>
      </c>
      <c r="T111" s="15">
        <v>3</v>
      </c>
      <c r="U111" s="15">
        <v>3</v>
      </c>
      <c r="V111" s="15">
        <v>3</v>
      </c>
      <c r="W111" s="15">
        <v>3</v>
      </c>
      <c r="X111" s="15">
        <v>3</v>
      </c>
      <c r="Y111" s="15">
        <v>3</v>
      </c>
      <c r="Z111" s="15">
        <v>3</v>
      </c>
      <c r="AA111" s="15">
        <v>3</v>
      </c>
      <c r="AB111" s="15">
        <v>3</v>
      </c>
      <c r="AC111" s="15">
        <v>3</v>
      </c>
      <c r="AD111" s="15">
        <v>3</v>
      </c>
      <c r="AE111" s="6" t="s">
        <v>64</v>
      </c>
      <c r="AF111" s="6" t="s">
        <v>72</v>
      </c>
      <c r="AG111" s="6" t="s">
        <v>48</v>
      </c>
      <c r="AH111" s="6" t="s">
        <v>47</v>
      </c>
      <c r="AI111" s="8"/>
      <c r="AJ111" s="8"/>
    </row>
    <row r="112" spans="1:36">
      <c r="A112" s="3">
        <v>1212</v>
      </c>
      <c r="B112" s="85">
        <v>45799.589062500003</v>
      </c>
      <c r="C112" s="85">
        <v>45799.598541666703</v>
      </c>
      <c r="D112" s="4" t="s">
        <v>38</v>
      </c>
      <c r="E112" s="4"/>
      <c r="F112" s="10"/>
      <c r="G112" s="4" t="s">
        <v>60</v>
      </c>
      <c r="H112" s="11">
        <v>45799</v>
      </c>
      <c r="I112" s="4" t="s">
        <v>101</v>
      </c>
      <c r="J112" s="4" t="s">
        <v>482</v>
      </c>
      <c r="K112" s="12">
        <v>52061915</v>
      </c>
      <c r="L112" s="4" t="s">
        <v>393</v>
      </c>
      <c r="M112" s="12">
        <v>860015888</v>
      </c>
      <c r="N112" s="4" t="s">
        <v>2</v>
      </c>
      <c r="O112" s="4" t="s">
        <v>215</v>
      </c>
      <c r="P112" s="4" t="s">
        <v>44</v>
      </c>
      <c r="Q112" s="12">
        <v>3123231411</v>
      </c>
      <c r="R112" s="4" t="s">
        <v>483</v>
      </c>
      <c r="S112" s="12">
        <v>4</v>
      </c>
      <c r="T112" s="12">
        <v>4</v>
      </c>
      <c r="U112" s="12">
        <v>4</v>
      </c>
      <c r="V112" s="12">
        <v>4</v>
      </c>
      <c r="W112" s="12">
        <v>4</v>
      </c>
      <c r="X112" s="12">
        <v>4</v>
      </c>
      <c r="Y112" s="12">
        <v>4</v>
      </c>
      <c r="Z112" s="12">
        <v>4</v>
      </c>
      <c r="AA112" s="12">
        <v>4</v>
      </c>
      <c r="AB112" s="12">
        <v>4</v>
      </c>
      <c r="AC112" s="12">
        <v>4</v>
      </c>
      <c r="AD112" s="12">
        <v>4</v>
      </c>
      <c r="AE112" s="4" t="s">
        <v>57</v>
      </c>
      <c r="AF112" s="4" t="s">
        <v>484</v>
      </c>
      <c r="AG112" s="4" t="s">
        <v>100</v>
      </c>
      <c r="AH112" s="4" t="s">
        <v>485</v>
      </c>
      <c r="AI112" s="7"/>
      <c r="AJ112" s="7"/>
    </row>
    <row r="113" spans="1:36">
      <c r="A113" s="5">
        <v>1213</v>
      </c>
      <c r="B113" s="86">
        <v>45799.592337962997</v>
      </c>
      <c r="C113" s="86">
        <v>45799.598634259302</v>
      </c>
      <c r="D113" s="6" t="s">
        <v>38</v>
      </c>
      <c r="E113" s="6"/>
      <c r="F113" s="13"/>
      <c r="G113" s="6" t="s">
        <v>39</v>
      </c>
      <c r="H113" s="14">
        <v>45799</v>
      </c>
      <c r="I113" s="6" t="s">
        <v>101</v>
      </c>
      <c r="J113" s="4" t="s">
        <v>2</v>
      </c>
      <c r="K113" s="15">
        <v>53102203</v>
      </c>
      <c r="L113" s="6" t="s">
        <v>486</v>
      </c>
      <c r="M113" s="15">
        <v>900098476</v>
      </c>
      <c r="N113" s="6" t="s">
        <v>2</v>
      </c>
      <c r="O113" s="6" t="s">
        <v>215</v>
      </c>
      <c r="P113" s="6" t="s">
        <v>44</v>
      </c>
      <c r="Q113" s="15">
        <v>3204243825</v>
      </c>
      <c r="R113" s="6" t="s">
        <v>487</v>
      </c>
      <c r="S113" s="15">
        <v>4</v>
      </c>
      <c r="T113" s="15">
        <v>4</v>
      </c>
      <c r="U113" s="15">
        <v>4</v>
      </c>
      <c r="V113" s="15">
        <v>4</v>
      </c>
      <c r="W113" s="15">
        <v>4</v>
      </c>
      <c r="X113" s="15">
        <v>4</v>
      </c>
      <c r="Y113" s="15">
        <v>4</v>
      </c>
      <c r="Z113" s="15">
        <v>4</v>
      </c>
      <c r="AA113" s="15">
        <v>4</v>
      </c>
      <c r="AB113" s="15">
        <v>4</v>
      </c>
      <c r="AC113" s="15">
        <v>4</v>
      </c>
      <c r="AD113" s="15">
        <v>4</v>
      </c>
      <c r="AE113" s="6" t="s">
        <v>427</v>
      </c>
      <c r="AF113" s="6" t="s">
        <v>488</v>
      </c>
      <c r="AG113" s="6" t="s">
        <v>48</v>
      </c>
      <c r="AH113" s="6"/>
      <c r="AI113" s="8"/>
      <c r="AJ113" s="8"/>
    </row>
    <row r="114" spans="1:36">
      <c r="A114" s="3">
        <v>1214</v>
      </c>
      <c r="B114" s="85">
        <v>45799.593935185199</v>
      </c>
      <c r="C114" s="85">
        <v>45799.5988657407</v>
      </c>
      <c r="D114" s="4" t="s">
        <v>38</v>
      </c>
      <c r="E114" s="4"/>
      <c r="F114" s="10"/>
      <c r="G114" s="4" t="s">
        <v>39</v>
      </c>
      <c r="H114" s="11">
        <v>45799</v>
      </c>
      <c r="I114" s="4" t="s">
        <v>101</v>
      </c>
      <c r="J114" s="4" t="s">
        <v>489</v>
      </c>
      <c r="K114" s="12">
        <v>52389572</v>
      </c>
      <c r="L114" s="4" t="s">
        <v>480</v>
      </c>
      <c r="M114" s="12">
        <v>900210981</v>
      </c>
      <c r="N114" s="4" t="s">
        <v>2</v>
      </c>
      <c r="O114" s="4" t="s">
        <v>215</v>
      </c>
      <c r="P114" s="4" t="s">
        <v>44</v>
      </c>
      <c r="Q114" s="12">
        <v>3115132649</v>
      </c>
      <c r="R114" s="4" t="s">
        <v>490</v>
      </c>
      <c r="S114" s="12">
        <v>4</v>
      </c>
      <c r="T114" s="12">
        <v>4</v>
      </c>
      <c r="U114" s="12">
        <v>4</v>
      </c>
      <c r="V114" s="12">
        <v>4</v>
      </c>
      <c r="W114" s="12">
        <v>4</v>
      </c>
      <c r="X114" s="12">
        <v>4</v>
      </c>
      <c r="Y114" s="12">
        <v>4</v>
      </c>
      <c r="Z114" s="12">
        <v>4</v>
      </c>
      <c r="AA114" s="12">
        <v>4</v>
      </c>
      <c r="AB114" s="12">
        <v>4</v>
      </c>
      <c r="AC114" s="12">
        <v>4</v>
      </c>
      <c r="AD114" s="12">
        <v>4</v>
      </c>
      <c r="AE114" s="4" t="s">
        <v>427</v>
      </c>
      <c r="AF114" s="4" t="s">
        <v>72</v>
      </c>
      <c r="AG114" s="4" t="s">
        <v>107</v>
      </c>
      <c r="AH114" s="4" t="s">
        <v>399</v>
      </c>
      <c r="AI114" s="7"/>
      <c r="AJ114" s="7"/>
    </row>
    <row r="115" spans="1:36">
      <c r="A115" s="5">
        <v>1215</v>
      </c>
      <c r="B115" s="86">
        <v>45799.592916666697</v>
      </c>
      <c r="C115" s="86">
        <v>45799.6172337963</v>
      </c>
      <c r="D115" s="6" t="s">
        <v>38</v>
      </c>
      <c r="E115" s="6"/>
      <c r="F115" s="13"/>
      <c r="G115" s="6" t="s">
        <v>60</v>
      </c>
      <c r="H115" s="14">
        <v>45799</v>
      </c>
      <c r="I115" s="6" t="s">
        <v>101</v>
      </c>
      <c r="J115" s="6" t="s">
        <v>491</v>
      </c>
      <c r="K115" s="15">
        <v>52124007</v>
      </c>
      <c r="L115" s="6" t="s">
        <v>492</v>
      </c>
      <c r="M115" s="15">
        <v>800166536</v>
      </c>
      <c r="N115" s="6" t="s">
        <v>2</v>
      </c>
      <c r="O115" s="6" t="s">
        <v>215</v>
      </c>
      <c r="P115" s="6" t="s">
        <v>44</v>
      </c>
      <c r="Q115" s="15">
        <v>3124933842</v>
      </c>
      <c r="R115" s="6" t="s">
        <v>493</v>
      </c>
      <c r="S115" s="15">
        <v>4</v>
      </c>
      <c r="T115" s="15">
        <v>4</v>
      </c>
      <c r="U115" s="15">
        <v>4</v>
      </c>
      <c r="V115" s="15">
        <v>4</v>
      </c>
      <c r="W115" s="15">
        <v>4</v>
      </c>
      <c r="X115" s="15">
        <v>4</v>
      </c>
      <c r="Y115" s="15">
        <v>4</v>
      </c>
      <c r="Z115" s="15">
        <v>4</v>
      </c>
      <c r="AA115" s="15">
        <v>4</v>
      </c>
      <c r="AB115" s="15">
        <v>4</v>
      </c>
      <c r="AC115" s="15">
        <v>4</v>
      </c>
      <c r="AD115" s="15">
        <v>4</v>
      </c>
      <c r="AE115" s="6" t="s">
        <v>494</v>
      </c>
      <c r="AF115" s="6" t="s">
        <v>47</v>
      </c>
      <c r="AG115" s="6" t="s">
        <v>107</v>
      </c>
      <c r="AH115" s="6" t="s">
        <v>47</v>
      </c>
      <c r="AI115" s="8"/>
      <c r="AJ115" s="8"/>
    </row>
    <row r="116" spans="1:36">
      <c r="A116" s="3">
        <v>1216</v>
      </c>
      <c r="B116" s="85">
        <v>45799.677291666703</v>
      </c>
      <c r="C116" s="85">
        <v>45799.6782060185</v>
      </c>
      <c r="D116" s="4" t="s">
        <v>38</v>
      </c>
      <c r="E116" s="4"/>
      <c r="F116" s="10"/>
      <c r="G116" s="4" t="s">
        <v>60</v>
      </c>
      <c r="H116" s="11">
        <v>45799</v>
      </c>
      <c r="I116" s="4" t="s">
        <v>101</v>
      </c>
      <c r="J116" s="4" t="s">
        <v>495</v>
      </c>
      <c r="K116" s="12">
        <v>1032478356</v>
      </c>
      <c r="L116" s="4" t="s">
        <v>496</v>
      </c>
      <c r="M116" s="12">
        <v>800149384</v>
      </c>
      <c r="N116" s="4" t="s">
        <v>2</v>
      </c>
      <c r="O116" s="4" t="s">
        <v>215</v>
      </c>
      <c r="P116" s="4" t="s">
        <v>44</v>
      </c>
      <c r="Q116" s="12">
        <v>3112357110</v>
      </c>
      <c r="R116" s="4" t="s">
        <v>497</v>
      </c>
      <c r="S116" s="12">
        <v>4</v>
      </c>
      <c r="T116" s="12">
        <v>3</v>
      </c>
      <c r="U116" s="12">
        <v>4</v>
      </c>
      <c r="V116" s="12">
        <v>4</v>
      </c>
      <c r="W116" s="12">
        <v>4</v>
      </c>
      <c r="X116" s="12">
        <v>4</v>
      </c>
      <c r="Y116" s="12">
        <v>4</v>
      </c>
      <c r="Z116" s="12">
        <v>3</v>
      </c>
      <c r="AA116" s="12">
        <v>4</v>
      </c>
      <c r="AB116" s="12">
        <v>4</v>
      </c>
      <c r="AC116" s="12">
        <v>4</v>
      </c>
      <c r="AD116" s="12">
        <v>4</v>
      </c>
      <c r="AE116" s="4" t="s">
        <v>64</v>
      </c>
      <c r="AF116" s="12" t="s">
        <v>84</v>
      </c>
      <c r="AG116" s="4" t="s">
        <v>87</v>
      </c>
      <c r="AH116" s="4" t="s">
        <v>72</v>
      </c>
      <c r="AI116" s="7"/>
      <c r="AJ116" s="7"/>
    </row>
    <row r="117" spans="1:36">
      <c r="A117" s="5">
        <v>1217</v>
      </c>
      <c r="B117" s="86">
        <v>45800.512847222199</v>
      </c>
      <c r="C117" s="86">
        <v>45800.514629629601</v>
      </c>
      <c r="D117" s="6" t="s">
        <v>38</v>
      </c>
      <c r="E117" s="6"/>
      <c r="F117" s="13"/>
      <c r="G117" s="6" t="s">
        <v>49</v>
      </c>
      <c r="H117" s="14">
        <v>45800</v>
      </c>
      <c r="I117" s="6" t="s">
        <v>40</v>
      </c>
      <c r="J117" s="6" t="s">
        <v>498</v>
      </c>
      <c r="K117" s="15">
        <v>51871209</v>
      </c>
      <c r="L117" s="6" t="s">
        <v>499</v>
      </c>
      <c r="M117" s="15">
        <v>51871209</v>
      </c>
      <c r="N117" s="6" t="s">
        <v>2</v>
      </c>
      <c r="O117" s="6" t="s">
        <v>43</v>
      </c>
      <c r="P117" s="6" t="s">
        <v>78</v>
      </c>
      <c r="Q117" s="15">
        <v>3174233095</v>
      </c>
      <c r="R117" s="6" t="s">
        <v>500</v>
      </c>
      <c r="S117" s="15">
        <v>4</v>
      </c>
      <c r="T117" s="15">
        <v>4</v>
      </c>
      <c r="U117" s="15">
        <v>4</v>
      </c>
      <c r="V117" s="15">
        <v>4</v>
      </c>
      <c r="W117" s="15">
        <v>4</v>
      </c>
      <c r="X117" s="15">
        <v>4</v>
      </c>
      <c r="Y117" s="15">
        <v>4</v>
      </c>
      <c r="Z117" s="15">
        <v>4</v>
      </c>
      <c r="AA117" s="15">
        <v>4</v>
      </c>
      <c r="AB117" s="15">
        <v>4</v>
      </c>
      <c r="AC117" s="15">
        <v>4</v>
      </c>
      <c r="AD117" s="15">
        <v>4</v>
      </c>
      <c r="AE117" s="6" t="s">
        <v>401</v>
      </c>
      <c r="AF117" s="6" t="s">
        <v>501</v>
      </c>
      <c r="AG117" s="6" t="s">
        <v>48</v>
      </c>
      <c r="AH117" s="6" t="s">
        <v>502</v>
      </c>
      <c r="AI117" s="8"/>
      <c r="AJ117" s="8"/>
    </row>
    <row r="118" spans="1:36">
      <c r="A118" s="3">
        <v>1218</v>
      </c>
      <c r="B118" s="85">
        <v>45800.520856481497</v>
      </c>
      <c r="C118" s="85">
        <v>45800.524953703702</v>
      </c>
      <c r="D118" s="4" t="s">
        <v>38</v>
      </c>
      <c r="E118" s="4"/>
      <c r="F118" s="10"/>
      <c r="G118" s="4" t="s">
        <v>49</v>
      </c>
      <c r="H118" s="11">
        <v>45800</v>
      </c>
      <c r="I118" s="4" t="s">
        <v>40</v>
      </c>
      <c r="J118" s="4" t="s">
        <v>503</v>
      </c>
      <c r="K118" s="12">
        <v>1065811846</v>
      </c>
      <c r="L118" s="4" t="s">
        <v>211</v>
      </c>
      <c r="M118" s="12">
        <v>900959048</v>
      </c>
      <c r="N118" s="4" t="s">
        <v>2</v>
      </c>
      <c r="O118" s="4" t="s">
        <v>43</v>
      </c>
      <c r="P118" s="4" t="s">
        <v>44</v>
      </c>
      <c r="Q118" s="12">
        <v>3124491013</v>
      </c>
      <c r="R118" s="4" t="s">
        <v>504</v>
      </c>
      <c r="S118" s="12">
        <v>4</v>
      </c>
      <c r="T118" s="12">
        <v>4</v>
      </c>
      <c r="U118" s="12">
        <v>4</v>
      </c>
      <c r="V118" s="12">
        <v>4</v>
      </c>
      <c r="W118" s="12">
        <v>4</v>
      </c>
      <c r="X118" s="12">
        <v>4</v>
      </c>
      <c r="Y118" s="12">
        <v>4</v>
      </c>
      <c r="Z118" s="12">
        <v>4</v>
      </c>
      <c r="AA118" s="12">
        <v>4</v>
      </c>
      <c r="AB118" s="12">
        <v>4</v>
      </c>
      <c r="AC118" s="12">
        <v>4</v>
      </c>
      <c r="AD118" s="12">
        <v>4</v>
      </c>
      <c r="AE118" s="4" t="s">
        <v>71</v>
      </c>
      <c r="AF118" s="4" t="s">
        <v>505</v>
      </c>
      <c r="AG118" s="4" t="s">
        <v>87</v>
      </c>
      <c r="AH118" s="4" t="s">
        <v>506</v>
      </c>
      <c r="AI118" s="7"/>
      <c r="AJ118" s="7"/>
    </row>
    <row r="119" spans="1:36">
      <c r="A119" s="5">
        <v>1219</v>
      </c>
      <c r="B119" s="86">
        <v>45800.727627314802</v>
      </c>
      <c r="C119" s="86">
        <v>45800.732013888897</v>
      </c>
      <c r="D119" s="6" t="s">
        <v>38</v>
      </c>
      <c r="E119" s="6"/>
      <c r="F119" s="13"/>
      <c r="G119" s="6" t="s">
        <v>49</v>
      </c>
      <c r="H119" s="14">
        <v>45800</v>
      </c>
      <c r="I119" s="6" t="s">
        <v>40</v>
      </c>
      <c r="J119" s="6" t="s">
        <v>507</v>
      </c>
      <c r="K119" s="15">
        <v>53155830</v>
      </c>
      <c r="L119" s="18" t="s">
        <v>42</v>
      </c>
      <c r="M119" s="15">
        <v>900958564</v>
      </c>
      <c r="N119" s="6" t="s">
        <v>2</v>
      </c>
      <c r="O119" s="6" t="s">
        <v>43</v>
      </c>
      <c r="P119" s="6" t="s">
        <v>44</v>
      </c>
      <c r="Q119" s="15">
        <v>3013688158</v>
      </c>
      <c r="R119" s="6" t="s">
        <v>508</v>
      </c>
      <c r="S119" s="15">
        <v>4</v>
      </c>
      <c r="T119" s="15">
        <v>4</v>
      </c>
      <c r="U119" s="15">
        <v>4</v>
      </c>
      <c r="V119" s="15">
        <v>4</v>
      </c>
      <c r="W119" s="15">
        <v>4</v>
      </c>
      <c r="X119" s="15">
        <v>4</v>
      </c>
      <c r="Y119" s="15">
        <v>4</v>
      </c>
      <c r="Z119" s="15">
        <v>4</v>
      </c>
      <c r="AA119" s="15">
        <v>4</v>
      </c>
      <c r="AB119" s="15">
        <v>4</v>
      </c>
      <c r="AC119" s="15">
        <v>4</v>
      </c>
      <c r="AD119" s="15">
        <v>4</v>
      </c>
      <c r="AE119" s="6" t="s">
        <v>46</v>
      </c>
      <c r="AF119" s="6" t="s">
        <v>72</v>
      </c>
      <c r="AG119" s="6" t="s">
        <v>107</v>
      </c>
      <c r="AH119" s="6" t="s">
        <v>72</v>
      </c>
      <c r="AI119" s="8"/>
      <c r="AJ119" s="8"/>
    </row>
    <row r="120" spans="1:36"/>
    <row r="121" spans="1:36" ht="25.5">
      <c r="Q121" s="21"/>
      <c r="R121" s="22"/>
      <c r="S121" s="23" t="s">
        <v>510</v>
      </c>
      <c r="T121" s="23" t="s">
        <v>510</v>
      </c>
      <c r="U121" s="23" t="s">
        <v>510</v>
      </c>
      <c r="V121" s="24" t="s">
        <v>511</v>
      </c>
      <c r="W121" s="25" t="s">
        <v>512</v>
      </c>
      <c r="X121" s="25" t="s">
        <v>512</v>
      </c>
      <c r="Y121" s="25" t="s">
        <v>512</v>
      </c>
      <c r="Z121" s="25" t="s">
        <v>512</v>
      </c>
      <c r="AA121" s="23" t="s">
        <v>513</v>
      </c>
      <c r="AB121" s="24" t="s">
        <v>511</v>
      </c>
      <c r="AC121" s="24" t="s">
        <v>511</v>
      </c>
      <c r="AD121" s="26" t="s">
        <v>153</v>
      </c>
      <c r="AE121" s="21"/>
      <c r="AF121" s="21"/>
      <c r="AG121" s="21"/>
    </row>
    <row r="122" spans="1:36" ht="64.5" customHeight="1">
      <c r="Q122" s="27" t="s">
        <v>514</v>
      </c>
      <c r="R122" s="28"/>
      <c r="S122" s="29" t="s">
        <v>21</v>
      </c>
      <c r="T122" s="29" t="s">
        <v>22</v>
      </c>
      <c r="U122" s="29" t="s">
        <v>515</v>
      </c>
      <c r="V122" s="30" t="s">
        <v>24</v>
      </c>
      <c r="W122" s="31" t="s">
        <v>25</v>
      </c>
      <c r="X122" s="31" t="s">
        <v>26</v>
      </c>
      <c r="Y122" s="31" t="s">
        <v>27</v>
      </c>
      <c r="Z122" s="31" t="s">
        <v>28</v>
      </c>
      <c r="AA122" s="29" t="s">
        <v>29</v>
      </c>
      <c r="AB122" s="30" t="s">
        <v>30</v>
      </c>
      <c r="AC122" s="30" t="s">
        <v>31</v>
      </c>
      <c r="AD122" s="32" t="s">
        <v>32</v>
      </c>
      <c r="AE122" s="33" t="s">
        <v>516</v>
      </c>
      <c r="AF122" s="34" t="s">
        <v>517</v>
      </c>
      <c r="AG122" s="35" t="s">
        <v>518</v>
      </c>
    </row>
    <row r="123" spans="1:36" ht="18.75">
      <c r="K123" s="83" t="s">
        <v>18</v>
      </c>
      <c r="L123" t="s">
        <v>519</v>
      </c>
      <c r="Q123" s="36" t="s">
        <v>520</v>
      </c>
      <c r="R123" s="37">
        <v>4</v>
      </c>
      <c r="S123" s="38">
        <f>COUNTIF(S2:S119,4)</f>
        <v>93</v>
      </c>
      <c r="T123" s="38">
        <f t="shared" ref="T123:AD123" si="0">COUNTIF(T2:T119,4)</f>
        <v>94</v>
      </c>
      <c r="U123" s="38">
        <f t="shared" si="0"/>
        <v>88</v>
      </c>
      <c r="V123" s="38">
        <f t="shared" si="0"/>
        <v>94</v>
      </c>
      <c r="W123" s="38">
        <f t="shared" si="0"/>
        <v>96</v>
      </c>
      <c r="X123" s="38">
        <f t="shared" si="0"/>
        <v>100</v>
      </c>
      <c r="Y123" s="38">
        <f t="shared" si="0"/>
        <v>96</v>
      </c>
      <c r="Z123" s="38">
        <f t="shared" si="0"/>
        <v>99</v>
      </c>
      <c r="AA123" s="38">
        <f t="shared" si="0"/>
        <v>97</v>
      </c>
      <c r="AB123" s="38">
        <f t="shared" si="0"/>
        <v>91</v>
      </c>
      <c r="AC123" s="38">
        <f t="shared" si="0"/>
        <v>92</v>
      </c>
      <c r="AD123" s="38">
        <f t="shared" si="0"/>
        <v>95</v>
      </c>
      <c r="AE123" s="39">
        <f>SUM(S123:AD123)</f>
        <v>1135</v>
      </c>
      <c r="AF123" s="40">
        <v>100</v>
      </c>
      <c r="AG123" s="41">
        <f>AE123*AF123</f>
        <v>113500</v>
      </c>
    </row>
    <row r="124" spans="1:36" ht="18.75">
      <c r="K124" t="s">
        <v>78</v>
      </c>
      <c r="L124">
        <v>5</v>
      </c>
      <c r="Q124" s="42" t="s">
        <v>521</v>
      </c>
      <c r="R124" s="43">
        <v>3</v>
      </c>
      <c r="S124" s="38">
        <f>COUNTIF(S2:S119,3)</f>
        <v>25</v>
      </c>
      <c r="T124" s="38">
        <f t="shared" ref="T124:AD124" si="1">COUNTIF(T2:T119,3)</f>
        <v>23</v>
      </c>
      <c r="U124" s="38">
        <f t="shared" si="1"/>
        <v>28</v>
      </c>
      <c r="V124" s="38">
        <f t="shared" si="1"/>
        <v>23</v>
      </c>
      <c r="W124" s="38">
        <f t="shared" si="1"/>
        <v>22</v>
      </c>
      <c r="X124" s="38">
        <f t="shared" si="1"/>
        <v>18</v>
      </c>
      <c r="Y124" s="38">
        <f t="shared" si="1"/>
        <v>22</v>
      </c>
      <c r="Z124" s="38">
        <f t="shared" si="1"/>
        <v>19</v>
      </c>
      <c r="AA124" s="38">
        <f t="shared" si="1"/>
        <v>21</v>
      </c>
      <c r="AB124" s="38">
        <f t="shared" si="1"/>
        <v>25</v>
      </c>
      <c r="AC124" s="38">
        <f t="shared" si="1"/>
        <v>23</v>
      </c>
      <c r="AD124" s="38">
        <f t="shared" si="1"/>
        <v>23</v>
      </c>
      <c r="AE124" s="44">
        <f>SUM(S124:AD124)</f>
        <v>272</v>
      </c>
      <c r="AF124" s="45">
        <v>80</v>
      </c>
      <c r="AG124" s="46">
        <f>AE124*AF124</f>
        <v>21760</v>
      </c>
    </row>
    <row r="125" spans="1:36" ht="18.75">
      <c r="K125" t="s">
        <v>69</v>
      </c>
      <c r="L125">
        <v>3</v>
      </c>
      <c r="Q125" s="47" t="s">
        <v>522</v>
      </c>
      <c r="R125" s="48">
        <v>2</v>
      </c>
      <c r="S125" s="38">
        <f>COUNTIF(S2:S119,2)</f>
        <v>0</v>
      </c>
      <c r="T125" s="38">
        <f t="shared" ref="T125:AD125" si="2">COUNTIF(T2:T119,2)</f>
        <v>1</v>
      </c>
      <c r="U125" s="38">
        <f t="shared" si="2"/>
        <v>2</v>
      </c>
      <c r="V125" s="38">
        <f t="shared" si="2"/>
        <v>1</v>
      </c>
      <c r="W125" s="38">
        <f t="shared" si="2"/>
        <v>0</v>
      </c>
      <c r="X125" s="38">
        <f t="shared" si="2"/>
        <v>0</v>
      </c>
      <c r="Y125" s="38">
        <f t="shared" si="2"/>
        <v>0</v>
      </c>
      <c r="Z125" s="38">
        <f t="shared" si="2"/>
        <v>0</v>
      </c>
      <c r="AA125" s="38">
        <f t="shared" si="2"/>
        <v>0</v>
      </c>
      <c r="AB125" s="38">
        <f t="shared" si="2"/>
        <v>2</v>
      </c>
      <c r="AC125" s="38">
        <f t="shared" si="2"/>
        <v>2</v>
      </c>
      <c r="AD125" s="38">
        <f t="shared" si="2"/>
        <v>0</v>
      </c>
      <c r="AE125" s="49">
        <f>SUM(S125:AD125)</f>
        <v>8</v>
      </c>
      <c r="AF125" s="50">
        <v>50</v>
      </c>
      <c r="AG125" s="41">
        <f>AE125*AF125</f>
        <v>400</v>
      </c>
    </row>
    <row r="126" spans="1:36" ht="18.75">
      <c r="K126" t="s">
        <v>44</v>
      </c>
      <c r="L126">
        <v>100</v>
      </c>
      <c r="Q126" s="51" t="s">
        <v>523</v>
      </c>
      <c r="R126" s="52">
        <v>1</v>
      </c>
      <c r="S126" s="38">
        <f>COUNTIF(S2:S119,1)</f>
        <v>0</v>
      </c>
      <c r="T126" s="38">
        <f t="shared" ref="T126:AD126" si="3">COUNTIF(T2:T119,1)</f>
        <v>0</v>
      </c>
      <c r="U126" s="38">
        <f t="shared" si="3"/>
        <v>0</v>
      </c>
      <c r="V126" s="38">
        <f t="shared" si="3"/>
        <v>0</v>
      </c>
      <c r="W126" s="38">
        <f t="shared" si="3"/>
        <v>0</v>
      </c>
      <c r="X126" s="38">
        <f t="shared" si="3"/>
        <v>0</v>
      </c>
      <c r="Y126" s="38">
        <f t="shared" si="3"/>
        <v>0</v>
      </c>
      <c r="Z126" s="38">
        <f t="shared" si="3"/>
        <v>0</v>
      </c>
      <c r="AA126" s="38">
        <f t="shared" si="3"/>
        <v>0</v>
      </c>
      <c r="AB126" s="38">
        <f t="shared" si="3"/>
        <v>0</v>
      </c>
      <c r="AC126" s="38">
        <f t="shared" si="3"/>
        <v>1</v>
      </c>
      <c r="AD126" s="38">
        <f t="shared" si="3"/>
        <v>0</v>
      </c>
      <c r="AE126" s="44">
        <f>SUM(S126:AD126)</f>
        <v>1</v>
      </c>
      <c r="AF126" s="53">
        <v>30</v>
      </c>
      <c r="AG126" s="46">
        <f>AE126*AF126</f>
        <v>30</v>
      </c>
    </row>
    <row r="127" spans="1:36" ht="24">
      <c r="K127" t="s">
        <v>83</v>
      </c>
      <c r="L127">
        <v>2</v>
      </c>
      <c r="Q127" s="21"/>
      <c r="R127" s="54" t="s">
        <v>524</v>
      </c>
      <c r="S127" s="55">
        <f>SUM(S123:S126)</f>
        <v>118</v>
      </c>
      <c r="T127" s="55">
        <f>SUM(T123:T126)</f>
        <v>118</v>
      </c>
      <c r="U127" s="55">
        <f>SUM(U123:U126)</f>
        <v>118</v>
      </c>
      <c r="V127" s="55">
        <f>SUM(U123:U126)</f>
        <v>118</v>
      </c>
      <c r="W127" s="55">
        <f>SUM(W123:W126)</f>
        <v>118</v>
      </c>
      <c r="X127" s="55">
        <f>SUM(W123:W126)</f>
        <v>118</v>
      </c>
      <c r="Y127" s="55">
        <f t="shared" ref="Y127:AD127" si="4">SUM(Y123:Y126)</f>
        <v>118</v>
      </c>
      <c r="Z127" s="55">
        <f t="shared" si="4"/>
        <v>118</v>
      </c>
      <c r="AA127" s="55">
        <f t="shared" si="4"/>
        <v>118</v>
      </c>
      <c r="AB127" s="55">
        <f t="shared" si="4"/>
        <v>118</v>
      </c>
      <c r="AC127" s="55">
        <f t="shared" si="4"/>
        <v>118</v>
      </c>
      <c r="AD127" s="55">
        <f t="shared" si="4"/>
        <v>118</v>
      </c>
      <c r="AE127" s="56">
        <v>2376</v>
      </c>
      <c r="AF127" s="57" t="s">
        <v>525</v>
      </c>
      <c r="AG127" s="58">
        <f>SUM(AG123:AG126)</f>
        <v>135690</v>
      </c>
    </row>
    <row r="128" spans="1:36" ht="24">
      <c r="K128" t="s">
        <v>86</v>
      </c>
      <c r="L128">
        <v>8</v>
      </c>
      <c r="Q128" s="21"/>
      <c r="R128" s="21"/>
      <c r="S128" s="59"/>
      <c r="T128" s="60"/>
      <c r="U128" s="59"/>
      <c r="V128" s="59"/>
      <c r="W128" s="59"/>
      <c r="X128" s="59"/>
      <c r="Y128" s="59"/>
      <c r="Z128" s="59"/>
      <c r="AA128" s="59"/>
      <c r="AB128" s="59"/>
      <c r="AC128" s="60"/>
      <c r="AD128" s="60"/>
      <c r="AE128" s="56">
        <v>2914</v>
      </c>
      <c r="AF128" s="61" t="s">
        <v>526</v>
      </c>
      <c r="AG128" s="58">
        <f>COUNT(#REF!)</f>
        <v>0</v>
      </c>
    </row>
    <row r="129" spans="11:33" ht="22.5">
      <c r="K129" t="s">
        <v>4</v>
      </c>
      <c r="L129">
        <v>118</v>
      </c>
      <c r="Q129" s="21"/>
      <c r="R129" s="21"/>
      <c r="S129" s="59"/>
      <c r="T129" s="60"/>
      <c r="U129" s="59"/>
      <c r="V129" s="59"/>
      <c r="W129" s="59"/>
      <c r="X129" s="59"/>
      <c r="Y129" s="59"/>
      <c r="Z129" s="59"/>
      <c r="AA129" s="59"/>
      <c r="AB129" s="59"/>
      <c r="AC129" s="59"/>
      <c r="AD129" s="60"/>
      <c r="AE129" s="62"/>
      <c r="AF129" s="63" t="s">
        <v>527</v>
      </c>
      <c r="AG129" s="64">
        <v>100</v>
      </c>
    </row>
    <row r="130" spans="11:33">
      <c r="Q130" s="62"/>
      <c r="R130" s="62"/>
      <c r="S130" s="60"/>
      <c r="T130" s="60"/>
      <c r="U130" s="60"/>
      <c r="V130" s="60"/>
      <c r="W130" s="60"/>
      <c r="X130" s="60"/>
      <c r="Y130" s="60"/>
      <c r="Z130" s="60"/>
      <c r="AA130" s="60"/>
      <c r="AB130" s="60"/>
      <c r="AC130" s="60"/>
      <c r="AD130" s="60"/>
      <c r="AE130" s="62"/>
      <c r="AF130" s="62"/>
      <c r="AG130" s="62"/>
    </row>
    <row r="131" spans="11:33">
      <c r="K131" t="s">
        <v>528</v>
      </c>
      <c r="L131" s="84">
        <v>0.99490000000000001</v>
      </c>
      <c r="Q131" s="62"/>
      <c r="R131" s="62"/>
      <c r="S131" s="60"/>
      <c r="T131" s="60"/>
      <c r="U131" s="60"/>
      <c r="V131" s="60"/>
      <c r="W131" s="60"/>
      <c r="X131" s="60"/>
      <c r="Y131" s="60"/>
      <c r="Z131" s="60"/>
      <c r="AA131" s="60"/>
      <c r="AB131" s="60"/>
      <c r="AC131" s="60"/>
      <c r="AD131" s="60"/>
      <c r="AE131" s="62"/>
      <c r="AF131" s="62"/>
      <c r="AG131" s="62"/>
    </row>
    <row r="132" spans="11:33">
      <c r="Q132" s="62"/>
      <c r="R132" s="62" t="s">
        <v>529</v>
      </c>
      <c r="S132" s="60"/>
      <c r="T132" s="60"/>
      <c r="U132" s="60"/>
      <c r="V132" s="60"/>
      <c r="W132" s="60"/>
      <c r="X132" s="60"/>
      <c r="Y132" s="60"/>
      <c r="Z132" s="60"/>
      <c r="AA132" s="60"/>
      <c r="AB132" s="60"/>
      <c r="AC132" s="60"/>
      <c r="AD132" s="60"/>
      <c r="AE132" s="62"/>
      <c r="AF132" s="62"/>
      <c r="AG132" s="62"/>
    </row>
    <row r="133" spans="11:33">
      <c r="Q133" s="62"/>
      <c r="R133" s="65"/>
      <c r="S133" s="65" t="s">
        <v>195</v>
      </c>
      <c r="T133" s="65" t="s">
        <v>530</v>
      </c>
      <c r="U133" s="65" t="s">
        <v>531</v>
      </c>
      <c r="V133" s="66" t="s">
        <v>532</v>
      </c>
      <c r="W133" s="60"/>
      <c r="X133" s="60"/>
      <c r="Y133" s="60"/>
      <c r="Z133" s="60"/>
      <c r="AA133" s="60"/>
      <c r="AB133" s="60"/>
      <c r="AC133" s="60"/>
      <c r="AD133" s="60"/>
      <c r="AE133" s="62"/>
      <c r="AF133" s="62"/>
      <c r="AG133" s="62"/>
    </row>
    <row r="134" spans="11:33" ht="33">
      <c r="Q134" s="62"/>
      <c r="R134" s="67" t="s">
        <v>512</v>
      </c>
      <c r="S134" s="68">
        <f>SUM(W123:Z123)/4</f>
        <v>97.75</v>
      </c>
      <c r="T134" s="69">
        <f>SUM(W124:Z124)/4</f>
        <v>20.25</v>
      </c>
      <c r="U134" s="70">
        <f>SUM(W125:Z125)/4</f>
        <v>0</v>
      </c>
      <c r="V134" s="70">
        <f>SUM(W126:Z126)/4</f>
        <v>0</v>
      </c>
      <c r="W134" s="71">
        <f t="shared" ref="W134:W140" si="5">SUM(S134:V134)</f>
        <v>118</v>
      </c>
      <c r="X134" s="60"/>
      <c r="Y134" s="60"/>
      <c r="Z134" s="60"/>
      <c r="AA134" s="60"/>
      <c r="AB134" s="60"/>
      <c r="AC134" s="60"/>
      <c r="AD134" s="60"/>
      <c r="AE134" s="62"/>
      <c r="AF134" s="62"/>
      <c r="AG134" s="62"/>
    </row>
    <row r="135" spans="11:33" ht="33">
      <c r="Q135" s="62"/>
      <c r="R135" s="72" t="s">
        <v>513</v>
      </c>
      <c r="S135" s="73">
        <f>AA123</f>
        <v>97</v>
      </c>
      <c r="T135" s="73">
        <f>AA124</f>
        <v>21</v>
      </c>
      <c r="U135" s="73">
        <f>AA125</f>
        <v>0</v>
      </c>
      <c r="V135" s="73">
        <f>AA126</f>
        <v>0</v>
      </c>
      <c r="W135" s="60">
        <f t="shared" si="5"/>
        <v>118</v>
      </c>
      <c r="X135" s="60"/>
      <c r="Y135" s="60"/>
      <c r="Z135" s="60"/>
      <c r="AA135" s="60"/>
      <c r="AB135" s="60"/>
      <c r="AC135" s="60"/>
      <c r="AD135" s="60"/>
      <c r="AE135" s="62"/>
      <c r="AF135" s="62"/>
      <c r="AG135" s="62"/>
    </row>
    <row r="136" spans="11:33" ht="33">
      <c r="Q136" s="62"/>
      <c r="R136" s="74" t="s">
        <v>153</v>
      </c>
      <c r="S136" s="75">
        <f>AD123</f>
        <v>95</v>
      </c>
      <c r="T136" s="75">
        <f>AD124</f>
        <v>23</v>
      </c>
      <c r="U136" s="75">
        <f>AD125</f>
        <v>0</v>
      </c>
      <c r="V136" s="75">
        <f>AD126</f>
        <v>0</v>
      </c>
      <c r="W136" s="60">
        <f t="shared" si="5"/>
        <v>118</v>
      </c>
      <c r="X136" s="60"/>
      <c r="Y136" s="60"/>
      <c r="Z136" s="60"/>
      <c r="AA136" s="60"/>
      <c r="AB136" s="60"/>
      <c r="AC136" s="60"/>
      <c r="AD136" s="60"/>
      <c r="AE136" s="62"/>
      <c r="AF136" s="62"/>
      <c r="AG136" s="62"/>
    </row>
    <row r="137" spans="11:33" ht="25.5">
      <c r="Q137" s="62"/>
      <c r="R137" s="23" t="s">
        <v>510</v>
      </c>
      <c r="S137" s="76">
        <f>(S123+T123+U123)/3</f>
        <v>91.666666666666671</v>
      </c>
      <c r="T137" s="76">
        <f>(S124+T124+U124)/3</f>
        <v>25.333333333333332</v>
      </c>
      <c r="U137" s="77">
        <f>(S125+T125+U125)/3</f>
        <v>1</v>
      </c>
      <c r="V137" s="76">
        <f>(S126+T126+U126)/3</f>
        <v>0</v>
      </c>
      <c r="W137" s="78">
        <f t="shared" si="5"/>
        <v>118</v>
      </c>
      <c r="X137" s="60"/>
      <c r="Y137" s="60"/>
      <c r="Z137" s="60"/>
      <c r="AA137" s="60"/>
      <c r="AB137" s="60"/>
      <c r="AC137" s="60"/>
      <c r="AD137" s="60"/>
      <c r="AE137" s="62"/>
      <c r="AF137" s="62"/>
      <c r="AG137" s="62"/>
    </row>
    <row r="138" spans="11:33">
      <c r="Q138" s="62"/>
      <c r="R138" s="24" t="s">
        <v>511</v>
      </c>
      <c r="S138" s="69">
        <f>(V123+AB123+AC123)/3</f>
        <v>92.333333333333329</v>
      </c>
      <c r="T138" s="68">
        <f>(V124+AB124+AC124)/3</f>
        <v>23.666666666666668</v>
      </c>
      <c r="U138" s="68">
        <f>(V125+AB125+AC125)/3</f>
        <v>1.6666666666666667</v>
      </c>
      <c r="V138" s="75">
        <f>(V126+AB126+AC126)/3</f>
        <v>0.33333333333333331</v>
      </c>
      <c r="W138" s="60">
        <f t="shared" si="5"/>
        <v>118</v>
      </c>
      <c r="X138" s="60"/>
      <c r="Y138" s="60"/>
      <c r="Z138" s="60"/>
      <c r="AA138" s="60"/>
      <c r="AB138" s="60"/>
      <c r="AC138" s="60"/>
      <c r="AD138" s="60"/>
      <c r="AE138" s="62"/>
      <c r="AF138" s="62"/>
      <c r="AG138" s="62"/>
    </row>
    <row r="139" spans="11:33">
      <c r="Q139" s="62"/>
      <c r="R139" s="79" t="s">
        <v>509</v>
      </c>
      <c r="S139" s="80">
        <f>+SUM(S134:S138)</f>
        <v>473.75</v>
      </c>
      <c r="T139" s="80">
        <f>+SUM(T134:T138)</f>
        <v>113.25</v>
      </c>
      <c r="U139" s="81">
        <f>+SUM(U134:U138)</f>
        <v>2.666666666666667</v>
      </c>
      <c r="V139" s="65">
        <f>+SUM(V134:V138)</f>
        <v>0.33333333333333331</v>
      </c>
      <c r="W139" s="78">
        <f t="shared" si="5"/>
        <v>590</v>
      </c>
      <c r="X139" s="60"/>
      <c r="Y139" s="60"/>
      <c r="Z139" s="60"/>
      <c r="AA139" s="60"/>
      <c r="AB139" s="60"/>
      <c r="AC139" s="60"/>
      <c r="AD139" s="60"/>
      <c r="AE139" s="62"/>
      <c r="AF139" s="62"/>
      <c r="AG139" s="62"/>
    </row>
    <row r="140" spans="11:33">
      <c r="Q140" s="62"/>
      <c r="R140" s="62"/>
      <c r="S140" s="60">
        <f>S139/5</f>
        <v>94.75</v>
      </c>
      <c r="T140" s="82">
        <f>T139/5</f>
        <v>22.65</v>
      </c>
      <c r="U140" s="82">
        <f>U139/5</f>
        <v>0.53333333333333344</v>
      </c>
      <c r="V140" s="60">
        <f>V139/5</f>
        <v>6.6666666666666666E-2</v>
      </c>
      <c r="W140" s="60">
        <f t="shared" si="5"/>
        <v>118</v>
      </c>
      <c r="X140" s="60"/>
      <c r="Y140" s="60"/>
      <c r="Z140" s="60"/>
      <c r="AA140" s="60"/>
      <c r="AB140" s="60"/>
      <c r="AC140" s="60"/>
      <c r="AD140" s="60"/>
      <c r="AE140" s="62"/>
      <c r="AF140" s="62"/>
      <c r="AG140" s="62"/>
    </row>
    <row r="141" spans="11:33"/>
    <row r="142" spans="11:33"/>
    <row r="143" spans="11:33"/>
  </sheetData>
  <autoFilter ref="A1:AI119" xr:uid="{E0D9DADE-41BA-48CA-8C6C-6E1A1CB33BBB}"/>
  <conditionalFormatting sqref="A2:B119">
    <cfRule type="duplicateValues" dxfId="0" priority="7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SEGURIDAD PCTE MAYO25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WILLIAM MOLINA</dc:creator>
  <cp:keywords/>
  <dc:description/>
  <cp:lastModifiedBy>Maryerly. Ardila Martinez</cp:lastModifiedBy>
  <cp:revision/>
  <dcterms:created xsi:type="dcterms:W3CDTF">2025-05-23T23:25:25Z</dcterms:created>
  <dcterms:modified xsi:type="dcterms:W3CDTF">2025-05-28T16:33:27Z</dcterms:modified>
  <cp:category/>
  <cp:contentStatus/>
</cp:coreProperties>
</file>